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BUR 4\AFOLU\GPG\"/>
    </mc:Choice>
  </mc:AlternateContent>
  <xr:revisionPtr revIDLastSave="0" documentId="13_ncr:1_{F38A74BA-69F3-4447-A78B-3C97C4B3000A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iomass1 of 4 2003" sheetId="1" r:id="rId1"/>
    <sheet name="Biomass2 of 4 2003" sheetId="6" r:id="rId2"/>
    <sheet name="Biomass3 of 4 2003" sheetId="7" r:id="rId3"/>
    <sheet name="Biomass4 of 4 2003" sheetId="8" r:id="rId4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5" i="7" l="1"/>
  <c r="D25" i="7"/>
  <c r="H25" i="1"/>
  <c r="J25" i="1" s="1"/>
  <c r="E25" i="6" s="1"/>
  <c r="E19" i="7"/>
  <c r="H19" i="7" s="1"/>
  <c r="F19" i="6"/>
  <c r="D19" i="7" s="1"/>
  <c r="H18" i="1"/>
  <c r="J18" i="1" s="1"/>
  <c r="H19" i="1"/>
  <c r="J19" i="1" s="1"/>
  <c r="H20" i="1"/>
  <c r="J20" i="1" s="1"/>
  <c r="E20" i="6" s="1"/>
  <c r="G20" i="8" s="1"/>
  <c r="H21" i="1"/>
  <c r="J21" i="1" s="1"/>
  <c r="H22" i="1"/>
  <c r="J22" i="1" s="1"/>
  <c r="E22" i="6" s="1"/>
  <c r="G22" i="8" s="1"/>
  <c r="H17" i="1"/>
  <c r="J17" i="1" s="1"/>
  <c r="D21" i="1"/>
  <c r="D19" i="1"/>
  <c r="D18" i="1"/>
  <c r="D17" i="1"/>
  <c r="E21" i="6" l="1"/>
  <c r="G21" i="8" s="1"/>
  <c r="F25" i="8"/>
  <c r="G25" i="8" s="1"/>
  <c r="E17" i="6"/>
  <c r="G17" i="8" s="1"/>
  <c r="E18" i="6"/>
  <c r="G18" i="8" s="1"/>
  <c r="F19" i="8"/>
  <c r="E19" i="6"/>
  <c r="E11" i="7"/>
  <c r="H11" i="7" s="1"/>
  <c r="F11" i="6"/>
  <c r="D11" i="7" s="1"/>
  <c r="D13" i="1"/>
  <c r="D11" i="1"/>
  <c r="H10" i="1"/>
  <c r="J10" i="1" s="1"/>
  <c r="E10" i="6" s="1"/>
  <c r="H11" i="1"/>
  <c r="J11" i="1" s="1"/>
  <c r="H12" i="1"/>
  <c r="J12" i="1" s="1"/>
  <c r="E12" i="6" s="1"/>
  <c r="H13" i="1"/>
  <c r="J13" i="1" s="1"/>
  <c r="H14" i="1"/>
  <c r="J14" i="1" s="1"/>
  <c r="E14" i="6" s="1"/>
  <c r="G14" i="8" s="1"/>
  <c r="H9" i="1"/>
  <c r="J9" i="1" s="1"/>
  <c r="E9" i="6" s="1"/>
  <c r="G9" i="8" s="1"/>
  <c r="F11" i="8" l="1"/>
  <c r="E13" i="6"/>
  <c r="G13" i="8" s="1"/>
  <c r="E11" i="6"/>
  <c r="G19" i="8"/>
  <c r="F26" i="8"/>
  <c r="H26" i="7"/>
  <c r="E26" i="7"/>
  <c r="D26" i="7"/>
  <c r="E26" i="6"/>
  <c r="D26" i="1"/>
  <c r="G26" i="8"/>
  <c r="D24" i="7"/>
  <c r="H24" i="7"/>
  <c r="E24" i="7"/>
  <c r="F24" i="6"/>
  <c r="D24" i="1"/>
  <c r="G10" i="8"/>
  <c r="D16" i="7"/>
  <c r="H16" i="7"/>
  <c r="E16" i="7"/>
  <c r="F16" i="6"/>
  <c r="D16" i="1"/>
  <c r="G11" i="8" l="1"/>
  <c r="E16" i="6"/>
  <c r="H28" i="7"/>
  <c r="D28" i="7"/>
  <c r="D28" i="1"/>
  <c r="F24" i="8"/>
  <c r="G24" i="8"/>
  <c r="E28" i="7"/>
  <c r="E24" i="6"/>
  <c r="E28" i="6" l="1"/>
  <c r="G16" i="8"/>
  <c r="G28" i="8" s="1"/>
  <c r="F16" i="8"/>
  <c r="F28" i="8" s="1"/>
</calcChain>
</file>

<file path=xl/sharedStrings.xml><?xml version="1.0" encoding="utf-8"?>
<sst xmlns="http://schemas.openxmlformats.org/spreadsheetml/2006/main" count="360" uniqueCount="125">
  <si>
    <t>Sheet</t>
  </si>
  <si>
    <t>1 of 4</t>
  </si>
  <si>
    <t>Land-use category</t>
  </si>
  <si>
    <t>Subcategories for reporting year</t>
  </si>
  <si>
    <t>Initial land use</t>
  </si>
  <si>
    <t>Land use during reporting year</t>
  </si>
  <si>
    <t>(ha)</t>
  </si>
  <si>
    <t>A</t>
  </si>
  <si>
    <t>R</t>
  </si>
  <si>
    <t>CF</t>
  </si>
  <si>
    <t>FL</t>
  </si>
  <si>
    <t>Total</t>
  </si>
  <si>
    <t>2 of 4</t>
  </si>
  <si>
    <t>H</t>
  </si>
  <si>
    <t>3 of 4</t>
  </si>
  <si>
    <t>Basic wood density</t>
  </si>
  <si>
    <t>D</t>
  </si>
  <si>
    <t>4 of 4</t>
  </si>
  <si>
    <t>Annual other losses of carbon</t>
  </si>
  <si>
    <t>Module</t>
  </si>
  <si>
    <t>Forest Land</t>
  </si>
  <si>
    <t>Sub-module</t>
  </si>
  <si>
    <t>Worksheet</t>
  </si>
  <si>
    <t>Average annual net increment in volume suitable for industrial processing</t>
  </si>
  <si>
    <t>Biomass expansion factor for conversion of annual net increment (including bark) to above ground tree biomass increment</t>
  </si>
  <si>
    <t>dimensionless</t>
  </si>
  <si>
    <t>Iv</t>
  </si>
  <si>
    <t>Average annual aboveground biomass increment</t>
  </si>
  <si>
    <t xml:space="preserve">Root-shoot ratio appropriate to increments </t>
  </si>
  <si>
    <t>Average annual biomass increment above and below ground</t>
  </si>
  <si>
    <t>Carbon fraction of dry matter (default is 0.5)</t>
  </si>
  <si>
    <t>Annual increase in carbon due to biomass increment</t>
  </si>
  <si>
    <t>Annually extracted volume of roundwood</t>
  </si>
  <si>
    <t>Annual carbon loss due to commercial fellings</t>
  </si>
  <si>
    <t>Annual volume of fuelwood gathering</t>
  </si>
  <si>
    <t>FG</t>
  </si>
  <si>
    <t>Annual carbon loss due to fuelwood gathering</t>
  </si>
  <si>
    <t>Forest areas affected by disturbances</t>
  </si>
  <si>
    <t xml:space="preserve">Average biomass stock of forest areas </t>
  </si>
  <si>
    <t>Annual decrease in carbon due to biomass loss</t>
  </si>
  <si>
    <t>Annual change in carbon stocks in living biomass</t>
  </si>
  <si>
    <t>Land Converted to Forest Land</t>
  </si>
  <si>
    <t>FL-2a: Annual change in carbon stocks in living biomass (includes above and below ground biomass)</t>
  </si>
  <si>
    <t>Area of Land Converted to Forest Land</t>
  </si>
  <si>
    <t>GL</t>
  </si>
  <si>
    <t>Otros bosques plantados</t>
  </si>
  <si>
    <t>IE</t>
  </si>
  <si>
    <t>NE</t>
  </si>
  <si>
    <t>CL</t>
  </si>
  <si>
    <t>OL</t>
  </si>
  <si>
    <t>WL, SL</t>
  </si>
  <si>
    <t>Bosque nativo</t>
  </si>
  <si>
    <t>Eucalyptus</t>
  </si>
  <si>
    <t>Pinus</t>
  </si>
  <si>
    <t>Salix y Populus</t>
  </si>
  <si>
    <t>Desconocido tierras forestales</t>
  </si>
  <si>
    <t>Sub-total</t>
  </si>
  <si>
    <t>Biomass expansion factor for conversion of removals in merchantable volume to total biomass removals</t>
  </si>
  <si>
    <t>Notes:</t>
  </si>
  <si>
    <t xml:space="preserve">Valor por defecto IPCC, 2006 </t>
  </si>
  <si>
    <t>Para Bosque nativo: Subtropical humid forest, Other Broadleaf, &lt;125 tonnes/ha</t>
  </si>
  <si>
    <t>Para Desconocido tierra forestal: Subtropical humid forest, Other Broadleaf, &gt;125 tonnes/ha</t>
  </si>
  <si>
    <t>Para Otros bosques plantados: Subtropical humid forest, Other Broadleaf, &gt;125 tonnes/ha</t>
  </si>
  <si>
    <t>Datos de cosecha comercial (Fuente: DGF, MGAP)</t>
  </si>
  <si>
    <t xml:space="preserve">NE: No estimada. No se dispone de información nacional para determinar el dato de actividad. </t>
  </si>
  <si>
    <t xml:space="preserve">Ratio of below-ground biomass to above-ground biomass </t>
  </si>
  <si>
    <t>(tonnes bg dm / tonne ag dm)</t>
  </si>
  <si>
    <t>Notas:</t>
  </si>
  <si>
    <t xml:space="preserve">No estimada. No se dispone de información nacional para determinar el dato de actividad. </t>
  </si>
  <si>
    <t>NE: No estimada. No se cuenta con información en el país sobre áreas perturbadas en plantaciones forestales ni en bosque nativo.</t>
  </si>
  <si>
    <t>Para Bosque nativo: valor país específico a partir de información del IFN (Fuente: Proyecto REDD+ Uruguay, MGAP-MVOTMA)</t>
  </si>
  <si>
    <t>Para Desconocido tierra forestal: Valor por defecto IPCC, 2006 - Subtropical humid forest, Other Broadleaf</t>
  </si>
  <si>
    <t>Para Otros bosques plantados: Valor por defecto IPCC, 2006 - Subtropical humid forest, Other Broadleaf</t>
  </si>
  <si>
    <t>E</t>
  </si>
  <si>
    <t>Para Bosque nativo: juicio experto (Fuente: DGF, MGAP)</t>
  </si>
  <si>
    <t>Para Desconocido tierra forestal: Fuente DGF-MGAP e INIA en base a parcelas SAG</t>
  </si>
  <si>
    <t>Para Otros bosques plantados:  Fuente DGF-MGAP e INIA en base a parcelas SAG</t>
  </si>
  <si>
    <t>Valor por defecto GPG, 2003</t>
  </si>
  <si>
    <t>Para Bosque nativo: promedio de densidades de especies nativas (Fuente: Proyecto REDD+ UY)</t>
  </si>
  <si>
    <t xml:space="preserve">Para Desconocido tierra forestal: Fuente DGF-MGAP </t>
  </si>
  <si>
    <t xml:space="preserve">Para Otros bosques plantados:  Fuente DGF-MGAP </t>
  </si>
  <si>
    <t xml:space="preserve">Resultados del relevamiento de usos y cambios de uso de la tierra realizados con la herramienta Collect Earth para el período 2000-2019 a nivel nacional, MGAP-MA. </t>
  </si>
  <si>
    <r>
      <t>(m</t>
    </r>
    <r>
      <rPr>
        <vertAlign val="superscript"/>
        <sz val="8"/>
        <rFont val="Open Sans"/>
      </rPr>
      <t>3</t>
    </r>
    <r>
      <rPr>
        <sz val="8"/>
        <rFont val="Open Sans"/>
      </rPr>
      <t xml:space="preserve"> ha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</si>
  <si>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d.m. per m</t>
    </r>
    <r>
      <rPr>
        <vertAlign val="superscript"/>
        <sz val="8"/>
        <rFont val="Open Sans"/>
      </rPr>
      <t>3</t>
    </r>
    <r>
      <rPr>
        <sz val="8"/>
        <rFont val="Open Sans"/>
      </rPr>
      <t xml:space="preserve"> fresh volume)</t>
    </r>
  </si>
  <si>
    <r>
      <t>(tonnes d.m. ha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</si>
  <si>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BEF</t>
    </r>
    <r>
      <rPr>
        <b/>
        <vertAlign val="subscript"/>
        <sz val="8"/>
        <rFont val="Open Sans"/>
      </rPr>
      <t>1</t>
    </r>
  </si>
  <si>
    <r>
      <t>G</t>
    </r>
    <r>
      <rPr>
        <b/>
        <vertAlign val="subscript"/>
        <sz val="8"/>
        <rFont val="Open Sans"/>
      </rPr>
      <t>w</t>
    </r>
  </si>
  <si>
    <r>
      <t>G</t>
    </r>
    <r>
      <rPr>
        <b/>
        <vertAlign val="subscript"/>
        <sz val="8"/>
        <rFont val="Open Sans"/>
      </rPr>
      <t>TOTAL</t>
    </r>
  </si>
  <si>
    <r>
      <t>I</t>
    </r>
    <r>
      <rPr>
        <vertAlign val="subscript"/>
        <sz val="8"/>
        <color rgb="FF000000"/>
        <rFont val="Open Sans"/>
      </rPr>
      <t>v</t>
    </r>
  </si>
  <si>
    <r>
      <t xml:space="preserve">Para </t>
    </r>
    <r>
      <rPr>
        <i/>
        <sz val="8"/>
        <color rgb="FF000000"/>
        <rFont val="Open Sans"/>
      </rPr>
      <t>Eucalyptus</t>
    </r>
    <r>
      <rPr>
        <sz val="8"/>
        <color rgb="FF000000"/>
        <rFont val="Open Sans"/>
      </rPr>
      <t xml:space="preserve">: Fuente DGF-MGAP </t>
    </r>
  </si>
  <si>
    <r>
      <t xml:space="preserve">Para </t>
    </r>
    <r>
      <rPr>
        <i/>
        <sz val="8"/>
        <color rgb="FF000000"/>
        <rFont val="Open Sans"/>
      </rPr>
      <t>Pinus</t>
    </r>
    <r>
      <rPr>
        <sz val="8"/>
        <color rgb="FF000000"/>
        <rFont val="Open Sans"/>
      </rPr>
      <t>: Fuente DGF-MGAP</t>
    </r>
  </si>
  <si>
    <r>
      <t xml:space="preserve">Para </t>
    </r>
    <r>
      <rPr>
        <i/>
        <sz val="8"/>
        <color rgb="FF000000"/>
        <rFont val="Open Sans"/>
      </rPr>
      <t>Salix y Populus</t>
    </r>
    <r>
      <rPr>
        <sz val="8"/>
        <color rgb="FF000000"/>
        <rFont val="Open Sans"/>
      </rPr>
      <t>: Fuente Borodowski E.D. Situación actual del cultivo y uso de las Salicaceas en Argentina. V Congreso Internacional de Salicáceas, 2017.</t>
    </r>
  </si>
  <si>
    <r>
      <t xml:space="preserve">Para </t>
    </r>
    <r>
      <rPr>
        <i/>
        <sz val="8"/>
        <color rgb="FF000000"/>
        <rFont val="Open Sans"/>
      </rPr>
      <t>Eucalyptus</t>
    </r>
    <r>
      <rPr>
        <sz val="8"/>
        <color rgb="FF000000"/>
        <rFont val="Open Sans"/>
      </rPr>
      <t>: Fuente Utilización de Eucalyptus spp. Alternativas de plantaciones uruguayas para pulpa Kraft(Latu)</t>
    </r>
  </si>
  <si>
    <r>
      <t xml:space="preserve">Para </t>
    </r>
    <r>
      <rPr>
        <i/>
        <sz val="8"/>
        <color rgb="FF000000"/>
        <rFont val="Open Sans"/>
      </rPr>
      <t>Salix y Populus</t>
    </r>
    <r>
      <rPr>
        <sz val="8"/>
        <color rgb="FF000000"/>
        <rFont val="Open Sans"/>
      </rPr>
      <t xml:space="preserve">: promedio de densidades de las especies </t>
    </r>
    <r>
      <rPr>
        <i/>
        <sz val="8"/>
        <color rgb="FF000000"/>
        <rFont val="Open Sans"/>
      </rPr>
      <t>Salix y Populu</t>
    </r>
    <r>
      <rPr>
        <sz val="8"/>
        <color rgb="FF000000"/>
        <rFont val="Open Sans"/>
      </rPr>
      <t xml:space="preserve">s obtenidas a partir de base de datos de INTI_CETEMA para </t>
    </r>
    <r>
      <rPr>
        <i/>
        <sz val="8"/>
        <color rgb="FF000000"/>
        <rFont val="Open Sans"/>
      </rPr>
      <t>Salix</t>
    </r>
    <r>
      <rPr>
        <sz val="8"/>
        <color rgb="FF000000"/>
        <rFont val="Open Sans"/>
      </rPr>
      <t xml:space="preserve"> y GLOBAL WOOD DENSITY para el caso de </t>
    </r>
    <r>
      <rPr>
        <i/>
        <sz val="8"/>
        <color rgb="FF000000"/>
        <rFont val="Open Sans"/>
      </rPr>
      <t>Populus</t>
    </r>
  </si>
  <si>
    <r>
      <t>BEF</t>
    </r>
    <r>
      <rPr>
        <vertAlign val="subscript"/>
        <sz val="8"/>
        <color rgb="FF000000"/>
        <rFont val="Open Sans"/>
      </rPr>
      <t>1</t>
    </r>
  </si>
  <si>
    <r>
      <t xml:space="preserve">Para </t>
    </r>
    <r>
      <rPr>
        <i/>
        <sz val="8"/>
        <color rgb="FF000000"/>
        <rFont val="Open Sans"/>
      </rPr>
      <t>Eucalyptus</t>
    </r>
    <r>
      <rPr>
        <sz val="8"/>
        <color rgb="FF000000"/>
        <rFont val="Open Sans"/>
      </rPr>
      <t>: promedio ponderado de los valores por defecto del IPCC, 2006 para diferentes especies de Eucalyptus que se plantan en Uruguay - Subtropical humid forest, Other Broadleaf, &lt;125 tonnes/ha</t>
    </r>
  </si>
  <si>
    <r>
      <t xml:space="preserve">Para </t>
    </r>
    <r>
      <rPr>
        <i/>
        <sz val="8"/>
        <color rgb="FF000000"/>
        <rFont val="Open Sans"/>
      </rPr>
      <t>Pinus</t>
    </r>
    <r>
      <rPr>
        <sz val="8"/>
        <color rgb="FF000000"/>
        <rFont val="Open Sans"/>
      </rPr>
      <t>: Subtropical humid forest, Pinus, &gt;125 tonnes/ha</t>
    </r>
  </si>
  <si>
    <r>
      <t xml:space="preserve">Para </t>
    </r>
    <r>
      <rPr>
        <i/>
        <sz val="8"/>
        <color rgb="FF000000"/>
        <rFont val="Open Sans"/>
      </rPr>
      <t>Salix y Populus</t>
    </r>
    <r>
      <rPr>
        <sz val="8"/>
        <color rgb="FF000000"/>
        <rFont val="Open Sans"/>
      </rPr>
      <t>: Subtropical humid forest, Other Broadleaf, &gt;125 tonnes/ha</t>
    </r>
  </si>
  <si>
    <r>
      <t>(tonnes C tonne d.m.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</si>
  <si>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(m</t>
    </r>
    <r>
      <rPr>
        <vertAlign val="superscript"/>
        <sz val="8"/>
        <rFont val="Open Sans"/>
      </rPr>
      <t>3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</si>
  <si>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biomass removals / m</t>
    </r>
    <r>
      <rPr>
        <vertAlign val="superscript"/>
        <sz val="8"/>
        <rFont val="Open Sans"/>
      </rPr>
      <t>3</t>
    </r>
    <r>
      <rPr>
        <sz val="8"/>
        <rFont val="Open Sans"/>
      </rPr>
      <t xml:space="preserve"> removals)</t>
    </r>
  </si>
  <si>
    <r>
      <t>ΔC</t>
    </r>
    <r>
      <rPr>
        <b/>
        <vertAlign val="subscript"/>
        <sz val="8"/>
        <rFont val="Open Sans"/>
      </rPr>
      <t>LFG</t>
    </r>
  </si>
  <si>
    <r>
      <t>BCEF</t>
    </r>
    <r>
      <rPr>
        <b/>
        <vertAlign val="subscript"/>
        <sz val="8"/>
        <rFont val="Open Sans"/>
      </rPr>
      <t>r</t>
    </r>
  </si>
  <si>
    <r>
      <t xml:space="preserve">Para </t>
    </r>
    <r>
      <rPr>
        <i/>
        <sz val="8"/>
        <color rgb="FF000000"/>
        <rFont val="Open Sans"/>
      </rPr>
      <t>Eucalyptus</t>
    </r>
    <r>
      <rPr>
        <sz val="8"/>
        <color rgb="FF000000"/>
        <rFont val="Open Sans"/>
      </rPr>
      <t>, Otros bosques plantados: IPCC, 2006 (Cuadro 4.4)</t>
    </r>
  </si>
  <si>
    <r>
      <t xml:space="preserve">Las subcategorías reportadas como NE: No estimada. No se dispone de información nacional para determinar el volumen anual de madera extraída de bosque nativo ni de </t>
    </r>
    <r>
      <rPr>
        <i/>
        <sz val="8"/>
        <color rgb="FF000000"/>
        <rFont val="Open Sans"/>
      </rPr>
      <t>Salix y Populus</t>
    </r>
    <r>
      <rPr>
        <sz val="8"/>
        <color rgb="FF000000"/>
        <rFont val="Open Sans"/>
      </rPr>
      <t>.</t>
    </r>
  </si>
  <si>
    <r>
      <t xml:space="preserve">Las subcategorías reportadas como IE: Estimada en otro lugar del inventario. Se asume que el volumen cosechado de Otros bosques plantados y Deconocido tierra forestal se incluy en el volumen de madera extraído de </t>
    </r>
    <r>
      <rPr>
        <i/>
        <sz val="8"/>
        <color rgb="FF000000"/>
        <rFont val="Open Sans"/>
      </rPr>
      <t>Eucalyptus y Pinus</t>
    </r>
    <r>
      <rPr>
        <sz val="8"/>
        <color rgb="FF000000"/>
        <rFont val="Open Sans"/>
      </rPr>
      <t>.</t>
    </r>
  </si>
  <si>
    <r>
      <t xml:space="preserve">Para </t>
    </r>
    <r>
      <rPr>
        <i/>
        <sz val="8"/>
        <color rgb="FF000000"/>
        <rFont val="Open Sans"/>
      </rPr>
      <t xml:space="preserve">Eucalyptus, </t>
    </r>
    <r>
      <rPr>
        <sz val="8"/>
        <color rgb="FF000000"/>
        <rFont val="Open Sans"/>
      </rPr>
      <t>Bosque nativo, Desconocido tierra forestal y</t>
    </r>
    <r>
      <rPr>
        <i/>
        <sz val="8"/>
        <color rgb="FF000000"/>
        <rFont val="Open Sans"/>
      </rPr>
      <t xml:space="preserve"> Salis y Populus</t>
    </r>
    <r>
      <rPr>
        <sz val="8"/>
        <color rgb="FF000000"/>
        <rFont val="Open Sans"/>
      </rPr>
      <t>: Other Broadleaf, BCEF</t>
    </r>
    <r>
      <rPr>
        <vertAlign val="subscript"/>
        <sz val="8"/>
        <color rgb="FF000000"/>
        <rFont val="Open Sans"/>
      </rPr>
      <t>r</t>
    </r>
    <r>
      <rPr>
        <sz val="8"/>
        <color rgb="FF000000"/>
        <rFont val="Open Sans"/>
      </rPr>
      <t>, &gt;80 m</t>
    </r>
    <r>
      <rPr>
        <vertAlign val="superscript"/>
        <sz val="8"/>
        <color rgb="FF000000"/>
        <rFont val="Open Sans"/>
      </rPr>
      <t>3</t>
    </r>
    <r>
      <rPr>
        <sz val="8"/>
        <color rgb="FF000000"/>
        <rFont val="Open Sans"/>
      </rPr>
      <t>/ha</t>
    </r>
  </si>
  <si>
    <r>
      <t xml:space="preserve">Para </t>
    </r>
    <r>
      <rPr>
        <i/>
        <sz val="8"/>
        <color rgb="FF000000"/>
        <rFont val="Open Sans"/>
      </rPr>
      <t>Pinus</t>
    </r>
    <r>
      <rPr>
        <sz val="8"/>
        <color rgb="FF000000"/>
        <rFont val="Open Sans"/>
      </rPr>
      <t>: Pinus, BCEF</t>
    </r>
    <r>
      <rPr>
        <vertAlign val="subscript"/>
        <sz val="8"/>
        <color rgb="FF000000"/>
        <rFont val="Open Sans"/>
      </rPr>
      <t>r</t>
    </r>
    <r>
      <rPr>
        <sz val="8"/>
        <color rgb="FF000000"/>
        <rFont val="Open Sans"/>
      </rPr>
      <t>, &gt;80 m</t>
    </r>
    <r>
      <rPr>
        <vertAlign val="superscript"/>
        <sz val="8"/>
        <color rgb="FF000000"/>
        <rFont val="Open Sans"/>
      </rPr>
      <t>3</t>
    </r>
    <r>
      <rPr>
        <sz val="8"/>
        <color rgb="FF000000"/>
        <rFont val="Open Sans"/>
      </rPr>
      <t>/ha</t>
    </r>
  </si>
  <si>
    <r>
      <t>Para Otros bosques plantados: se ponderó el BCEF</t>
    </r>
    <r>
      <rPr>
        <vertAlign val="subscript"/>
        <sz val="8"/>
        <color rgb="FF000000"/>
        <rFont val="Open Sans"/>
      </rPr>
      <t>r</t>
    </r>
    <r>
      <rPr>
        <sz val="8"/>
        <color rgb="FF000000"/>
        <rFont val="Open Sans"/>
      </rPr>
      <t xml:space="preserve"> en función de la proporción de área que se estima para cada especie forestal que forma parte de esta sub-categoría</t>
    </r>
  </si>
  <si>
    <r>
      <t xml:space="preserve">Para </t>
    </r>
    <r>
      <rPr>
        <i/>
        <sz val="8"/>
        <color rgb="FF000000"/>
        <rFont val="Open Sans"/>
      </rPr>
      <t>Eucalyptus</t>
    </r>
    <r>
      <rPr>
        <sz val="8"/>
        <color rgb="FF000000"/>
        <rFont val="Open Sans"/>
      </rPr>
      <t>: Subtropical humid forest, Other Broadleaf, &lt;125 tonnes/ha</t>
    </r>
  </si>
  <si>
    <r>
      <t>(tonnes C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</si>
  <si>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(ha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</si>
  <si>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L</t>
    </r>
    <r>
      <rPr>
        <b/>
        <vertAlign val="subscript"/>
        <sz val="8"/>
        <rFont val="Open Sans"/>
      </rPr>
      <t>fellings</t>
    </r>
  </si>
  <si>
    <r>
      <t>L</t>
    </r>
    <r>
      <rPr>
        <b/>
        <vertAlign val="subscript"/>
        <sz val="8"/>
        <rFont val="Open Sans"/>
      </rPr>
      <t>fuelwood</t>
    </r>
  </si>
  <si>
    <r>
      <t>A</t>
    </r>
    <r>
      <rPr>
        <b/>
        <vertAlign val="subscript"/>
        <sz val="8"/>
        <rFont val="Open Sans"/>
      </rPr>
      <t>disturbance</t>
    </r>
  </si>
  <si>
    <r>
      <t>B</t>
    </r>
    <r>
      <rPr>
        <b/>
        <vertAlign val="subscript"/>
        <sz val="8"/>
        <rFont val="Open Sans"/>
      </rPr>
      <t>W</t>
    </r>
  </si>
  <si>
    <r>
      <t xml:space="preserve">Estimada en otro lugar del inventario. Se asume que el volumen cosechado de Otros bosques plantados y Deconocido tierra forestal se incluye en el volumen de madera extraído de </t>
    </r>
    <r>
      <rPr>
        <i/>
        <sz val="8"/>
        <color rgb="FF000000"/>
        <rFont val="Open Sans"/>
      </rPr>
      <t>Eucalyptus y Pinus</t>
    </r>
    <r>
      <rPr>
        <sz val="8"/>
        <color rgb="FF000000"/>
        <rFont val="Open Sans"/>
      </rPr>
      <t>.</t>
    </r>
  </si>
  <si>
    <r>
      <t>A</t>
    </r>
    <r>
      <rPr>
        <vertAlign val="subscript"/>
        <sz val="8"/>
        <color rgb="FF000000"/>
        <rFont val="Open Sans"/>
      </rPr>
      <t>disturbance</t>
    </r>
  </si>
  <si>
    <r>
      <t>B</t>
    </r>
    <r>
      <rPr>
        <vertAlign val="subscript"/>
        <sz val="8"/>
        <color rgb="FF000000"/>
        <rFont val="Open Sans"/>
      </rPr>
      <t>W</t>
    </r>
  </si>
  <si>
    <r>
      <t xml:space="preserve">Para </t>
    </r>
    <r>
      <rPr>
        <i/>
        <sz val="8"/>
        <color rgb="FF000000"/>
        <rFont val="Open Sans"/>
      </rPr>
      <t>Eucalyptus</t>
    </r>
    <r>
      <rPr>
        <sz val="8"/>
        <color rgb="FF000000"/>
        <rFont val="Open Sans"/>
      </rPr>
      <t>: valor país específico a partir de información nacional (DGF)</t>
    </r>
  </si>
  <si>
    <r>
      <t xml:space="preserve">Para </t>
    </r>
    <r>
      <rPr>
        <i/>
        <sz val="8"/>
        <color rgb="FF000000"/>
        <rFont val="Open Sans"/>
      </rPr>
      <t>Pinus</t>
    </r>
    <r>
      <rPr>
        <sz val="8"/>
        <color rgb="FF000000"/>
        <rFont val="Open Sans"/>
      </rPr>
      <t>: valor país específico a partir de información nacional (DGF)</t>
    </r>
  </si>
  <si>
    <r>
      <t xml:space="preserve">Para </t>
    </r>
    <r>
      <rPr>
        <i/>
        <sz val="8"/>
        <color rgb="FF000000"/>
        <rFont val="Open Sans"/>
      </rPr>
      <t>Salix y Populus</t>
    </r>
    <r>
      <rPr>
        <sz val="8"/>
        <color rgb="FF000000"/>
        <rFont val="Open Sans"/>
      </rPr>
      <t>: valor país específico a partir de información nacional (DGF)</t>
    </r>
  </si>
  <si>
    <r>
      <t>L</t>
    </r>
    <r>
      <rPr>
        <b/>
        <vertAlign val="subscript"/>
        <sz val="8"/>
        <rFont val="Open Sans"/>
      </rPr>
      <t>other losses</t>
    </r>
  </si>
  <si>
    <r>
      <t>ΔC</t>
    </r>
    <r>
      <rPr>
        <b/>
        <vertAlign val="subscript"/>
        <sz val="8"/>
        <rFont val="Open Sans"/>
      </rPr>
      <t>LFL</t>
    </r>
  </si>
  <si>
    <r>
      <t>ΔC</t>
    </r>
    <r>
      <rPr>
        <b/>
        <vertAlign val="subscript"/>
        <sz val="8"/>
        <rFont val="Open Sans"/>
      </rPr>
      <t>LFLB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</si>
</sst>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.0"/>
    <numFmt numFmtId="165" formatCode="0.000"/>
    <numFmt numFmtId="166" formatCode="#,##0.00000"/>
    <numFmt numFmtId="167" formatCode="0.0000"/>
    <numFmt numFmtId="168" formatCode="0.00000"/>
    <numFmt numFmtId="169" formatCode="#,##0.0000"/>
  </numFmts>
  <fonts count="14" x14ac:knownFonts="1">
    <font>
      <sz val="10"/>
      <name val="Arial"/>
    </font>
    <font>
      <sz val="8"/>
      <name val="Arial"/>
      <family val="2"/>
    </font>
    <font>
      <sz val="9"/>
      <name val="Open Sans Condensed"/>
    </font>
    <font>
      <sz val="8"/>
      <name val="Open Sans"/>
    </font>
    <font>
      <b/>
      <sz val="8"/>
      <name val="Open Sans"/>
    </font>
    <font>
      <vertAlign val="superscript"/>
      <sz val="8"/>
      <name val="Open Sans"/>
    </font>
    <font>
      <b/>
      <vertAlign val="subscript"/>
      <sz val="8"/>
      <name val="Open Sans"/>
    </font>
    <font>
      <i/>
      <sz val="8"/>
      <name val="Open Sans"/>
    </font>
    <font>
      <b/>
      <sz val="8"/>
      <color rgb="FF000000"/>
      <name val="Open Sans"/>
    </font>
    <font>
      <sz val="8"/>
      <color rgb="FF000000"/>
      <name val="Open Sans"/>
    </font>
    <font>
      <vertAlign val="subscript"/>
      <sz val="8"/>
      <color rgb="FF000000"/>
      <name val="Open Sans"/>
    </font>
    <font>
      <i/>
      <sz val="8"/>
      <color rgb="FF000000"/>
      <name val="Open Sans"/>
    </font>
    <font>
      <vertAlign val="superscript"/>
      <sz val="8"/>
      <color rgb="FF000000"/>
      <name val="Open Sans"/>
    </font>
    <font>
      <b/>
      <sz val="9"/>
      <name val="Open Sans Condensed"/>
    </font>
  </fonts>
  <fills count="6">
    <fill>
      <patternFill patternType="none"/>
    </fill>
    <fill>
      <patternFill patternType="gray125"/>
    </fill>
    <fill>
      <patternFill patternType="solid">
        <fgColor rgb="FFF3ECE1"/>
        <bgColor indexed="64"/>
      </patternFill>
    </fill>
    <fill>
      <patternFill patternType="solid">
        <fgColor rgb="FFECE1D0"/>
        <bgColor indexed="64"/>
      </patternFill>
    </fill>
    <fill>
      <patternFill patternType="solid">
        <fgColor rgb="FFCEDAEA"/>
        <bgColor indexed="64"/>
      </patternFill>
    </fill>
    <fill>
      <patternFill patternType="solid">
        <fgColor rgb="FF85A2CA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169" fontId="2" fillId="2" borderId="1">
      <alignment horizontal="center" wrapText="1"/>
    </xf>
    <xf numFmtId="4" fontId="2" fillId="3" borderId="1">
      <alignment horizontal="center" wrapText="1"/>
    </xf>
    <xf numFmtId="0" fontId="3" fillId="4" borderId="1">
      <alignment horizontal="center" wrapText="1"/>
    </xf>
    <xf numFmtId="0" fontId="3" fillId="5" borderId="1">
      <alignment horizontal="center" vertical="center" wrapText="1"/>
    </xf>
  </cellStyleXfs>
  <cellXfs count="47">
    <xf numFmtId="0" fontId="0" fillId="0" borderId="0" xfId="0"/>
    <xf numFmtId="0" fontId="3" fillId="0" borderId="0" xfId="0" applyFont="1"/>
    <xf numFmtId="0" fontId="8" fillId="0" borderId="0" xfId="0" applyFont="1" applyAlignment="1"/>
    <xf numFmtId="0" fontId="9" fillId="0" borderId="0" xfId="0" applyFont="1" applyAlignment="1"/>
    <xf numFmtId="4" fontId="3" fillId="0" borderId="0" xfId="0" applyNumberFormat="1" applyFont="1"/>
    <xf numFmtId="0" fontId="3" fillId="0" borderId="0" xfId="0" applyFont="1" applyAlignment="1"/>
    <xf numFmtId="0" fontId="9" fillId="0" borderId="0" xfId="0" applyFont="1" applyFill="1" applyAlignment="1"/>
    <xf numFmtId="166" fontId="3" fillId="0" borderId="0" xfId="0" applyNumberFormat="1" applyFont="1"/>
    <xf numFmtId="0" fontId="4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wrapText="1"/>
    </xf>
    <xf numFmtId="3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wrapText="1"/>
    </xf>
    <xf numFmtId="168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6" fontId="2" fillId="2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/>
    <xf numFmtId="3" fontId="2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wrapText="1"/>
    </xf>
    <xf numFmtId="167" fontId="2" fillId="2" borderId="1" xfId="0" applyNumberFormat="1" applyFont="1" applyFill="1" applyBorder="1" applyAlignment="1">
      <alignment horizontal="center" wrapText="1"/>
    </xf>
    <xf numFmtId="0" fontId="7" fillId="4" borderId="1" xfId="0" applyFont="1" applyFill="1" applyBorder="1"/>
    <xf numFmtId="0" fontId="4" fillId="4" borderId="1" xfId="0" applyFont="1" applyFill="1" applyBorder="1" applyAlignment="1">
      <alignment horizontal="left" wrapText="1"/>
    </xf>
    <xf numFmtId="3" fontId="2" fillId="4" borderId="1" xfId="0" applyNumberFormat="1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center" wrapText="1"/>
    </xf>
    <xf numFmtId="165" fontId="2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66" fontId="2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4" fontId="2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 wrapText="1"/>
    </xf>
    <xf numFmtId="4" fontId="13" fillId="4" borderId="1" xfId="0" applyNumberFormat="1" applyFont="1" applyFill="1" applyBorder="1" applyAlignment="1">
      <alignment horizontal="center"/>
    </xf>
    <xf numFmtId="166" fontId="13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right" wrapText="1" indent="1"/>
    </xf>
    <xf numFmtId="0" fontId="4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/>
  </cellXfs>
  <cellStyles count="5">
    <cellStyle name="Estilo 1" xfId="1" xr:uid="{F14955AC-2938-4262-A615-4551660FA60D}"/>
    <cellStyle name="Estilo 2" xfId="2" xr:uid="{5C498537-8955-498A-8CA5-12334E2A0C30}"/>
    <cellStyle name="Estilo 3" xfId="3" xr:uid="{0978739B-272B-4DC8-9920-3958C0BD9546}"/>
    <cellStyle name="Estilo 4" xfId="4" xr:uid="{76594E87-53CD-4F68-9A0A-7CD85B8CCC1A}"/>
    <cellStyle name="Normal" xfId="0" builtinId="0"/>
  </cellStyles>
  <dxfs count="0"/>
  <tableStyles count="1" defaultTableStyle="TableStyleMedium2" defaultPivotStyle="PivotStyleLight16">
    <tableStyle name="Invisible" pivot="0" table="0" count="0" xr9:uid="{5A7A68EA-2ED9-4DB0-B42B-3E77457C6B6C}"/>
  </tableStyles>
  <colors>
    <mruColors>
      <color rgb="FFF3ECE1"/>
      <color rgb="FFCEDAEA"/>
      <color rgb="FF85A2CA"/>
      <color rgb="FFECE1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3"/>
  <sheetViews>
    <sheetView topLeftCell="A28" zoomScale="90" zoomScaleNormal="90" workbookViewId="0">
      <selection activeCell="F40" sqref="F40"/>
    </sheetView>
  </sheetViews>
  <sheetFormatPr baseColWidth="10" defaultColWidth="9.109375" defaultRowHeight="13.2" x14ac:dyDescent="0.35"/>
  <cols>
    <col min="1" max="1" width="10.77734375" style="1" customWidth="1"/>
    <col min="2" max="2" width="13.6640625" style="1" customWidth="1"/>
    <col min="3" max="3" width="23.5546875" style="1" bestFit="1" customWidth="1"/>
    <col min="4" max="7" width="16.6640625" style="1" customWidth="1"/>
    <col min="8" max="8" width="18.109375" style="1" customWidth="1"/>
    <col min="9" max="9" width="16.6640625" style="1" customWidth="1"/>
    <col min="10" max="10" width="18.44140625" style="1" customWidth="1"/>
    <col min="11" max="16384" width="9.109375" style="1"/>
  </cols>
  <sheetData>
    <row r="1" spans="1:10" x14ac:dyDescent="0.35">
      <c r="A1" s="40" t="s">
        <v>19</v>
      </c>
      <c r="B1" s="40"/>
      <c r="C1" s="41" t="s">
        <v>20</v>
      </c>
      <c r="D1" s="41"/>
      <c r="E1" s="41"/>
      <c r="F1" s="41"/>
      <c r="G1" s="41"/>
      <c r="H1" s="41"/>
      <c r="I1" s="41"/>
      <c r="J1" s="8"/>
    </row>
    <row r="2" spans="1:10" x14ac:dyDescent="0.35">
      <c r="A2" s="40" t="s">
        <v>21</v>
      </c>
      <c r="B2" s="40"/>
      <c r="C2" s="41" t="s">
        <v>41</v>
      </c>
      <c r="D2" s="41"/>
      <c r="E2" s="41"/>
      <c r="F2" s="41"/>
      <c r="G2" s="41"/>
      <c r="H2" s="41"/>
      <c r="I2" s="41"/>
      <c r="J2" s="8"/>
    </row>
    <row r="3" spans="1:10" x14ac:dyDescent="0.35">
      <c r="A3" s="40" t="s">
        <v>22</v>
      </c>
      <c r="B3" s="40"/>
      <c r="C3" s="41" t="s">
        <v>42</v>
      </c>
      <c r="D3" s="41"/>
      <c r="E3" s="41"/>
      <c r="F3" s="41"/>
      <c r="G3" s="41"/>
      <c r="H3" s="41"/>
      <c r="I3" s="41"/>
      <c r="J3" s="8"/>
    </row>
    <row r="4" spans="1:10" x14ac:dyDescent="0.35">
      <c r="A4" s="40" t="s">
        <v>0</v>
      </c>
      <c r="B4" s="40"/>
      <c r="C4" s="41" t="s">
        <v>1</v>
      </c>
      <c r="D4" s="41"/>
      <c r="E4" s="41"/>
      <c r="F4" s="41"/>
      <c r="G4" s="41"/>
      <c r="H4" s="41"/>
      <c r="I4" s="41"/>
      <c r="J4" s="8"/>
    </row>
    <row r="5" spans="1:10" ht="79.2" x14ac:dyDescent="0.35">
      <c r="A5" s="42" t="s">
        <v>2</v>
      </c>
      <c r="B5" s="42"/>
      <c r="C5" s="42" t="s">
        <v>3</v>
      </c>
      <c r="D5" s="9" t="s">
        <v>43</v>
      </c>
      <c r="E5" s="9" t="s">
        <v>23</v>
      </c>
      <c r="F5" s="9" t="s">
        <v>15</v>
      </c>
      <c r="G5" s="9" t="s">
        <v>24</v>
      </c>
      <c r="H5" s="9" t="s">
        <v>27</v>
      </c>
      <c r="I5" s="9" t="s">
        <v>28</v>
      </c>
      <c r="J5" s="9" t="s">
        <v>29</v>
      </c>
    </row>
    <row r="6" spans="1:10" x14ac:dyDescent="0.35">
      <c r="A6" s="42" t="s">
        <v>4</v>
      </c>
      <c r="B6" s="42" t="s">
        <v>5</v>
      </c>
      <c r="C6" s="42"/>
      <c r="D6" s="42" t="s">
        <v>6</v>
      </c>
      <c r="E6" s="42" t="s">
        <v>82</v>
      </c>
      <c r="F6" s="42" t="s">
        <v>83</v>
      </c>
      <c r="G6" s="45" t="s">
        <v>25</v>
      </c>
      <c r="H6" s="42" t="s">
        <v>84</v>
      </c>
      <c r="I6" s="42" t="s">
        <v>25</v>
      </c>
      <c r="J6" s="42" t="s">
        <v>84</v>
      </c>
    </row>
    <row r="7" spans="1:10" x14ac:dyDescent="0.35">
      <c r="A7" s="42"/>
      <c r="B7" s="42"/>
      <c r="C7" s="42"/>
      <c r="D7" s="42"/>
      <c r="E7" s="42"/>
      <c r="F7" s="42"/>
      <c r="G7" s="45"/>
      <c r="H7" s="42"/>
      <c r="I7" s="42"/>
      <c r="J7" s="42"/>
    </row>
    <row r="8" spans="1:10" x14ac:dyDescent="0.35">
      <c r="A8" s="42"/>
      <c r="B8" s="42"/>
      <c r="C8" s="42"/>
      <c r="D8" s="10" t="s">
        <v>7</v>
      </c>
      <c r="E8" s="10" t="s">
        <v>26</v>
      </c>
      <c r="F8" s="10" t="s">
        <v>16</v>
      </c>
      <c r="G8" s="10" t="s">
        <v>85</v>
      </c>
      <c r="H8" s="10" t="s">
        <v>86</v>
      </c>
      <c r="I8" s="10" t="s">
        <v>8</v>
      </c>
      <c r="J8" s="10" t="s">
        <v>87</v>
      </c>
    </row>
    <row r="9" spans="1:10" ht="15" x14ac:dyDescent="0.4">
      <c r="A9" s="43" t="s">
        <v>48</v>
      </c>
      <c r="B9" s="43" t="s">
        <v>10</v>
      </c>
      <c r="C9" s="11" t="s">
        <v>51</v>
      </c>
      <c r="D9" s="12">
        <v>900</v>
      </c>
      <c r="E9" s="13">
        <v>0.54</v>
      </c>
      <c r="F9" s="14">
        <v>0.84413580246913589</v>
      </c>
      <c r="G9" s="15">
        <v>1.2</v>
      </c>
      <c r="H9" s="16">
        <f>E9*F9*G9</f>
        <v>0.54700000000000004</v>
      </c>
      <c r="I9" s="15">
        <v>0.2</v>
      </c>
      <c r="J9" s="17">
        <f>+H9*(1+I9)</f>
        <v>0.65639999999999998</v>
      </c>
    </row>
    <row r="10" spans="1:10" ht="15" x14ac:dyDescent="0.4">
      <c r="A10" s="43"/>
      <c r="B10" s="43"/>
      <c r="C10" s="18" t="s">
        <v>55</v>
      </c>
      <c r="D10" s="19">
        <v>0</v>
      </c>
      <c r="E10" s="20">
        <v>20</v>
      </c>
      <c r="F10" s="16">
        <v>0.28999999999999998</v>
      </c>
      <c r="G10" s="15">
        <v>1.2</v>
      </c>
      <c r="H10" s="16">
        <f t="shared" ref="H10:H14" si="0">E10*F10*G10</f>
        <v>6.96</v>
      </c>
      <c r="I10" s="15">
        <v>0.24</v>
      </c>
      <c r="J10" s="17">
        <f t="shared" ref="J10:J14" si="1">+H10*(1+I10)</f>
        <v>8.6303999999999998</v>
      </c>
    </row>
    <row r="11" spans="1:10" ht="15" x14ac:dyDescent="0.4">
      <c r="A11" s="43"/>
      <c r="B11" s="43"/>
      <c r="C11" s="21" t="s">
        <v>52</v>
      </c>
      <c r="D11" s="19">
        <f>15750+900+6300</f>
        <v>22950</v>
      </c>
      <c r="E11" s="22">
        <v>25.275281952276451</v>
      </c>
      <c r="F11" s="16">
        <v>0.46850779702578682</v>
      </c>
      <c r="G11" s="13">
        <v>1.2</v>
      </c>
      <c r="H11" s="16">
        <f t="shared" si="0"/>
        <v>14.210000000000003</v>
      </c>
      <c r="I11" s="15">
        <v>0.2</v>
      </c>
      <c r="J11" s="17">
        <f t="shared" si="1"/>
        <v>17.052000000000003</v>
      </c>
    </row>
    <row r="12" spans="1:10" ht="15" x14ac:dyDescent="0.4">
      <c r="A12" s="43"/>
      <c r="B12" s="43"/>
      <c r="C12" s="18" t="s">
        <v>45</v>
      </c>
      <c r="D12" s="19">
        <v>0</v>
      </c>
      <c r="E12" s="20">
        <v>20</v>
      </c>
      <c r="F12" s="16">
        <v>6.3333333333333339E-2</v>
      </c>
      <c r="G12" s="13">
        <v>1.2</v>
      </c>
      <c r="H12" s="16">
        <f t="shared" si="0"/>
        <v>1.5200000000000002</v>
      </c>
      <c r="I12" s="15">
        <v>0.24</v>
      </c>
      <c r="J12" s="17">
        <f t="shared" si="1"/>
        <v>1.8848000000000003</v>
      </c>
    </row>
    <row r="13" spans="1:10" ht="15" x14ac:dyDescent="0.4">
      <c r="A13" s="43"/>
      <c r="B13" s="43"/>
      <c r="C13" s="23" t="s">
        <v>53</v>
      </c>
      <c r="D13" s="19">
        <f>900+900</f>
        <v>1800</v>
      </c>
      <c r="E13" s="20">
        <v>24</v>
      </c>
      <c r="F13" s="16">
        <v>0.38</v>
      </c>
      <c r="G13" s="13">
        <v>1.05</v>
      </c>
      <c r="H13" s="16">
        <f t="shared" si="0"/>
        <v>9.5760000000000023</v>
      </c>
      <c r="I13" s="15">
        <v>0.24</v>
      </c>
      <c r="J13" s="17">
        <f t="shared" si="1"/>
        <v>11.874240000000002</v>
      </c>
    </row>
    <row r="14" spans="1:10" ht="15" x14ac:dyDescent="0.4">
      <c r="A14" s="43"/>
      <c r="B14" s="43"/>
      <c r="C14" s="21" t="s">
        <v>54</v>
      </c>
      <c r="D14" s="19">
        <v>900</v>
      </c>
      <c r="E14" s="20">
        <v>17</v>
      </c>
      <c r="F14" s="16">
        <v>0.43098039215686273</v>
      </c>
      <c r="G14" s="13">
        <v>1.2</v>
      </c>
      <c r="H14" s="16">
        <f t="shared" si="0"/>
        <v>8.7919999999999998</v>
      </c>
      <c r="I14" s="15">
        <v>0.24</v>
      </c>
      <c r="J14" s="17">
        <f t="shared" si="1"/>
        <v>10.90208</v>
      </c>
    </row>
    <row r="15" spans="1:10" ht="15" x14ac:dyDescent="0.4">
      <c r="A15" s="43"/>
      <c r="B15" s="43"/>
      <c r="C15" s="11"/>
      <c r="D15" s="19"/>
      <c r="E15" s="20"/>
      <c r="F15" s="16"/>
      <c r="G15" s="15"/>
      <c r="H15" s="16"/>
      <c r="I15" s="15"/>
      <c r="J15" s="15"/>
    </row>
    <row r="16" spans="1:10" ht="15" x14ac:dyDescent="0.4">
      <c r="A16" s="43"/>
      <c r="B16" s="43"/>
      <c r="C16" s="24" t="s">
        <v>56</v>
      </c>
      <c r="D16" s="25">
        <f>SUM(D9:D14)</f>
        <v>26550</v>
      </c>
      <c r="E16" s="26"/>
      <c r="F16" s="27"/>
      <c r="G16" s="28"/>
      <c r="H16" s="27"/>
      <c r="I16" s="28"/>
      <c r="J16" s="29"/>
    </row>
    <row r="17" spans="1:10" ht="15" x14ac:dyDescent="0.4">
      <c r="A17" s="43" t="s">
        <v>44</v>
      </c>
      <c r="B17" s="43" t="s">
        <v>10</v>
      </c>
      <c r="C17" s="11" t="s">
        <v>51</v>
      </c>
      <c r="D17" s="12">
        <f>19950+900</f>
        <v>20850</v>
      </c>
      <c r="E17" s="13">
        <v>0.54</v>
      </c>
      <c r="F17" s="14">
        <v>0.84413580246913589</v>
      </c>
      <c r="G17" s="15">
        <v>1.2</v>
      </c>
      <c r="H17" s="16">
        <f>E17*F17*G17</f>
        <v>0.54700000000000004</v>
      </c>
      <c r="I17" s="15">
        <v>0.2</v>
      </c>
      <c r="J17" s="17">
        <f>H17*(1+I17)</f>
        <v>0.65639999999999998</v>
      </c>
    </row>
    <row r="18" spans="1:10" ht="15" x14ac:dyDescent="0.4">
      <c r="A18" s="43"/>
      <c r="B18" s="43"/>
      <c r="C18" s="18" t="s">
        <v>55</v>
      </c>
      <c r="D18" s="19">
        <f>12600</f>
        <v>12600</v>
      </c>
      <c r="E18" s="20">
        <v>20</v>
      </c>
      <c r="F18" s="16">
        <v>0.28999999999999998</v>
      </c>
      <c r="G18" s="15">
        <v>1.2</v>
      </c>
      <c r="H18" s="16">
        <f t="shared" ref="H18:H22" si="2">E18*F18*G18</f>
        <v>6.96</v>
      </c>
      <c r="I18" s="15">
        <v>0.24</v>
      </c>
      <c r="J18" s="17">
        <f t="shared" ref="J18:J22" si="3">H18*(1+I18)</f>
        <v>8.6303999999999998</v>
      </c>
    </row>
    <row r="19" spans="1:10" ht="15" x14ac:dyDescent="0.4">
      <c r="A19" s="43"/>
      <c r="B19" s="43"/>
      <c r="C19" s="21" t="s">
        <v>52</v>
      </c>
      <c r="D19" s="19">
        <f>534237+1800+47250</f>
        <v>583287</v>
      </c>
      <c r="E19" s="22">
        <v>25.275281952276451</v>
      </c>
      <c r="F19" s="16">
        <v>0.46850779702578682</v>
      </c>
      <c r="G19" s="15">
        <v>1.2</v>
      </c>
      <c r="H19" s="16">
        <f t="shared" si="2"/>
        <v>14.210000000000003</v>
      </c>
      <c r="I19" s="15">
        <v>0.2</v>
      </c>
      <c r="J19" s="17">
        <f t="shared" si="3"/>
        <v>17.052000000000003</v>
      </c>
    </row>
    <row r="20" spans="1:10" ht="15" x14ac:dyDescent="0.4">
      <c r="A20" s="43"/>
      <c r="B20" s="43"/>
      <c r="C20" s="18" t="s">
        <v>45</v>
      </c>
      <c r="D20" s="19">
        <v>15426</v>
      </c>
      <c r="E20" s="20">
        <v>20</v>
      </c>
      <c r="F20" s="16">
        <v>6.3333333333333339E-2</v>
      </c>
      <c r="G20" s="15">
        <v>1.2</v>
      </c>
      <c r="H20" s="16">
        <f t="shared" si="2"/>
        <v>1.5200000000000002</v>
      </c>
      <c r="I20" s="15">
        <v>0.24</v>
      </c>
      <c r="J20" s="17">
        <f t="shared" si="3"/>
        <v>1.8848000000000003</v>
      </c>
    </row>
    <row r="21" spans="1:10" ht="15" x14ac:dyDescent="0.4">
      <c r="A21" s="43"/>
      <c r="B21" s="43"/>
      <c r="C21" s="23" t="s">
        <v>53</v>
      </c>
      <c r="D21" s="19">
        <f>109823+1800+3600</f>
        <v>115223</v>
      </c>
      <c r="E21" s="20">
        <v>24</v>
      </c>
      <c r="F21" s="16">
        <v>0.38</v>
      </c>
      <c r="G21" s="15">
        <v>1.05</v>
      </c>
      <c r="H21" s="16">
        <f t="shared" si="2"/>
        <v>9.5760000000000023</v>
      </c>
      <c r="I21" s="15">
        <v>0.24</v>
      </c>
      <c r="J21" s="17">
        <f t="shared" si="3"/>
        <v>11.874240000000002</v>
      </c>
    </row>
    <row r="22" spans="1:10" ht="15" x14ac:dyDescent="0.4">
      <c r="A22" s="43"/>
      <c r="B22" s="43"/>
      <c r="C22" s="21" t="s">
        <v>54</v>
      </c>
      <c r="D22" s="19">
        <v>563</v>
      </c>
      <c r="E22" s="20">
        <v>17</v>
      </c>
      <c r="F22" s="16">
        <v>0.43098039215686273</v>
      </c>
      <c r="G22" s="15">
        <v>1.2</v>
      </c>
      <c r="H22" s="16">
        <f t="shared" si="2"/>
        <v>8.7919999999999998</v>
      </c>
      <c r="I22" s="15">
        <v>0.24</v>
      </c>
      <c r="J22" s="17">
        <f t="shared" si="3"/>
        <v>10.90208</v>
      </c>
    </row>
    <row r="23" spans="1:10" ht="15" x14ac:dyDescent="0.4">
      <c r="A23" s="43"/>
      <c r="B23" s="43"/>
      <c r="C23" s="11"/>
      <c r="D23" s="19"/>
      <c r="E23" s="20"/>
      <c r="F23" s="16"/>
      <c r="G23" s="15"/>
      <c r="H23" s="16"/>
      <c r="I23" s="15"/>
      <c r="J23" s="15"/>
    </row>
    <row r="24" spans="1:10" ht="15" x14ac:dyDescent="0.4">
      <c r="A24" s="43"/>
      <c r="B24" s="43"/>
      <c r="C24" s="24" t="s">
        <v>56</v>
      </c>
      <c r="D24" s="25">
        <f>SUM(D17:D22)</f>
        <v>747949</v>
      </c>
      <c r="E24" s="26"/>
      <c r="F24" s="27"/>
      <c r="G24" s="28"/>
      <c r="H24" s="27"/>
      <c r="I24" s="28"/>
      <c r="J24" s="28"/>
    </row>
    <row r="25" spans="1:10" ht="15" x14ac:dyDescent="0.4">
      <c r="A25" s="43" t="s">
        <v>49</v>
      </c>
      <c r="B25" s="43" t="s">
        <v>10</v>
      </c>
      <c r="C25" s="21" t="s">
        <v>52</v>
      </c>
      <c r="D25" s="19">
        <v>900</v>
      </c>
      <c r="E25" s="20">
        <v>25.275281952276451</v>
      </c>
      <c r="F25" s="16">
        <v>0.46850779702578682</v>
      </c>
      <c r="G25" s="15">
        <v>1.2</v>
      </c>
      <c r="H25" s="16">
        <f>E25*F25*G25</f>
        <v>14.210000000000003</v>
      </c>
      <c r="I25" s="15">
        <v>0.2</v>
      </c>
      <c r="J25" s="17">
        <f>H25*(1+I25)</f>
        <v>17.052000000000003</v>
      </c>
    </row>
    <row r="26" spans="1:10" ht="15" x14ac:dyDescent="0.4">
      <c r="A26" s="43"/>
      <c r="B26" s="43"/>
      <c r="C26" s="24" t="s">
        <v>56</v>
      </c>
      <c r="D26" s="25">
        <f>+D25</f>
        <v>900</v>
      </c>
      <c r="E26" s="26"/>
      <c r="F26" s="27"/>
      <c r="G26" s="28"/>
      <c r="H26" s="27"/>
      <c r="I26" s="28"/>
      <c r="J26" s="29"/>
    </row>
    <row r="27" spans="1:10" ht="15" x14ac:dyDescent="0.4">
      <c r="A27" s="30" t="s">
        <v>50</v>
      </c>
      <c r="B27" s="30" t="s">
        <v>10</v>
      </c>
      <c r="C27" s="11"/>
      <c r="D27" s="19">
        <v>0</v>
      </c>
      <c r="E27" s="15"/>
      <c r="F27" s="15"/>
      <c r="G27" s="15"/>
      <c r="H27" s="15"/>
      <c r="I27" s="15"/>
      <c r="J27" s="15"/>
    </row>
    <row r="28" spans="1:10" ht="15" x14ac:dyDescent="0.4">
      <c r="A28" s="44" t="s">
        <v>11</v>
      </c>
      <c r="B28" s="44"/>
      <c r="C28" s="44"/>
      <c r="D28" s="31">
        <f>+D16+D24+D26</f>
        <v>775399</v>
      </c>
      <c r="E28" s="32"/>
      <c r="F28" s="32"/>
      <c r="G28" s="32"/>
      <c r="H28" s="32"/>
      <c r="I28" s="33"/>
      <c r="J28" s="33"/>
    </row>
    <row r="29" spans="1:10" s="3" customFormat="1" ht="12.75" customHeight="1" x14ac:dyDescent="0.35">
      <c r="A29" s="2" t="s">
        <v>58</v>
      </c>
    </row>
    <row r="30" spans="1:10" x14ac:dyDescent="0.35">
      <c r="A30" s="1" t="s">
        <v>7</v>
      </c>
      <c r="B30" s="1" t="s">
        <v>81</v>
      </c>
    </row>
    <row r="31" spans="1:10" s="3" customFormat="1" ht="12.75" customHeight="1" x14ac:dyDescent="0.35">
      <c r="A31" s="3" t="s">
        <v>88</v>
      </c>
      <c r="B31" s="3" t="s">
        <v>74</v>
      </c>
    </row>
    <row r="32" spans="1:10" s="3" customFormat="1" ht="12.75" customHeight="1" x14ac:dyDescent="0.35">
      <c r="B32" s="3" t="s">
        <v>75</v>
      </c>
    </row>
    <row r="33" spans="1:2" s="3" customFormat="1" ht="12.75" customHeight="1" x14ac:dyDescent="0.35">
      <c r="B33" s="3" t="s">
        <v>89</v>
      </c>
    </row>
    <row r="34" spans="1:2" s="3" customFormat="1" ht="12.75" customHeight="1" x14ac:dyDescent="0.35">
      <c r="B34" s="3" t="s">
        <v>76</v>
      </c>
    </row>
    <row r="35" spans="1:2" s="3" customFormat="1" ht="12.75" customHeight="1" x14ac:dyDescent="0.35">
      <c r="B35" s="3" t="s">
        <v>90</v>
      </c>
    </row>
    <row r="36" spans="1:2" s="3" customFormat="1" ht="12.75" customHeight="1" x14ac:dyDescent="0.35">
      <c r="B36" s="3" t="s">
        <v>91</v>
      </c>
    </row>
    <row r="37" spans="1:2" s="3" customFormat="1" ht="12.75" customHeight="1" x14ac:dyDescent="0.35">
      <c r="A37" s="3" t="s">
        <v>16</v>
      </c>
      <c r="B37" s="3" t="s">
        <v>78</v>
      </c>
    </row>
    <row r="38" spans="1:2" s="3" customFormat="1" ht="12.75" customHeight="1" x14ac:dyDescent="0.35">
      <c r="B38" s="3" t="s">
        <v>79</v>
      </c>
    </row>
    <row r="39" spans="1:2" s="3" customFormat="1" ht="12.75" customHeight="1" x14ac:dyDescent="0.35">
      <c r="B39" s="3" t="s">
        <v>92</v>
      </c>
    </row>
    <row r="40" spans="1:2" s="3" customFormat="1" ht="12.75" customHeight="1" x14ac:dyDescent="0.35">
      <c r="B40" s="3" t="s">
        <v>80</v>
      </c>
    </row>
    <row r="41" spans="1:2" s="3" customFormat="1" ht="12.75" customHeight="1" x14ac:dyDescent="0.35">
      <c r="B41" s="3" t="s">
        <v>90</v>
      </c>
    </row>
    <row r="42" spans="1:2" s="3" customFormat="1" ht="12.75" customHeight="1" x14ac:dyDescent="0.35">
      <c r="B42" s="3" t="s">
        <v>93</v>
      </c>
    </row>
    <row r="43" spans="1:2" s="3" customFormat="1" ht="12.75" customHeight="1" x14ac:dyDescent="0.35">
      <c r="A43" s="3" t="s">
        <v>94</v>
      </c>
      <c r="B43" s="3" t="s">
        <v>77</v>
      </c>
    </row>
    <row r="44" spans="1:2" s="3" customFormat="1" ht="12.75" customHeight="1" x14ac:dyDescent="0.35">
      <c r="A44" s="3" t="s">
        <v>8</v>
      </c>
      <c r="B44" s="3" t="s">
        <v>59</v>
      </c>
    </row>
    <row r="45" spans="1:2" s="3" customFormat="1" ht="12.75" customHeight="1" x14ac:dyDescent="0.35">
      <c r="B45" s="3" t="s">
        <v>60</v>
      </c>
    </row>
    <row r="46" spans="1:2" s="3" customFormat="1" ht="12.75" customHeight="1" x14ac:dyDescent="0.35">
      <c r="B46" s="3" t="s">
        <v>61</v>
      </c>
    </row>
    <row r="47" spans="1:2" s="3" customFormat="1" ht="12.75" customHeight="1" x14ac:dyDescent="0.35">
      <c r="B47" s="3" t="s">
        <v>95</v>
      </c>
    </row>
    <row r="48" spans="1:2" s="3" customFormat="1" ht="12.75" customHeight="1" x14ac:dyDescent="0.35">
      <c r="B48" s="3" t="s">
        <v>62</v>
      </c>
    </row>
    <row r="49" spans="2:5" s="3" customFormat="1" ht="12.75" customHeight="1" x14ac:dyDescent="0.35">
      <c r="B49" s="3" t="s">
        <v>96</v>
      </c>
    </row>
    <row r="50" spans="2:5" s="3" customFormat="1" ht="12.75" customHeight="1" x14ac:dyDescent="0.35">
      <c r="B50" s="3" t="s">
        <v>97</v>
      </c>
    </row>
    <row r="53" spans="2:5" x14ac:dyDescent="0.35">
      <c r="D53" s="4"/>
    </row>
    <row r="54" spans="2:5" x14ac:dyDescent="0.35">
      <c r="E54" s="4"/>
    </row>
    <row r="63" spans="2:5" x14ac:dyDescent="0.35">
      <c r="C63" s="4"/>
    </row>
  </sheetData>
  <mergeCells count="26">
    <mergeCell ref="J6:J7"/>
    <mergeCell ref="A28:C28"/>
    <mergeCell ref="A9:A16"/>
    <mergeCell ref="B9:B16"/>
    <mergeCell ref="E6:E7"/>
    <mergeCell ref="G6:G7"/>
    <mergeCell ref="C5:C8"/>
    <mergeCell ref="A6:A8"/>
    <mergeCell ref="B6:B8"/>
    <mergeCell ref="A25:A26"/>
    <mergeCell ref="B25:B26"/>
    <mergeCell ref="A1:B1"/>
    <mergeCell ref="C1:I1"/>
    <mergeCell ref="A2:B2"/>
    <mergeCell ref="C2:I2"/>
    <mergeCell ref="A3:B3"/>
    <mergeCell ref="C3:I3"/>
    <mergeCell ref="A4:B4"/>
    <mergeCell ref="C4:I4"/>
    <mergeCell ref="A5:B5"/>
    <mergeCell ref="A17:A24"/>
    <mergeCell ref="B17:B24"/>
    <mergeCell ref="H6:H7"/>
    <mergeCell ref="D6:D7"/>
    <mergeCell ref="F6:F7"/>
    <mergeCell ref="I6:I7"/>
  </mergeCells>
  <phoneticPr fontId="1" type="noConversion"/>
  <pageMargins left="1.1811023622047245" right="0.78740157480314965" top="1.1811023622047245" bottom="1.181102362204724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4"/>
  <sheetViews>
    <sheetView topLeftCell="A21" zoomScaleNormal="100" workbookViewId="0">
      <selection activeCell="C46" sqref="C46"/>
    </sheetView>
  </sheetViews>
  <sheetFormatPr baseColWidth="10" defaultColWidth="9.109375" defaultRowHeight="13.2" x14ac:dyDescent="0.35"/>
  <cols>
    <col min="1" max="1" width="9.77734375" style="1" customWidth="1"/>
    <col min="2" max="2" width="11.6640625" style="1" customWidth="1"/>
    <col min="3" max="3" width="22.33203125" style="1" bestFit="1" customWidth="1"/>
    <col min="4" max="6" width="16.6640625" style="1" customWidth="1"/>
    <col min="7" max="7" width="29.6640625" style="1" customWidth="1"/>
    <col min="8" max="8" width="20" style="1" customWidth="1"/>
    <col min="9" max="16384" width="9.109375" style="1"/>
  </cols>
  <sheetData>
    <row r="1" spans="1:8" x14ac:dyDescent="0.35">
      <c r="A1" s="40" t="s">
        <v>19</v>
      </c>
      <c r="B1" s="40"/>
      <c r="C1" s="41" t="s">
        <v>20</v>
      </c>
      <c r="D1" s="41"/>
      <c r="E1" s="41"/>
      <c r="F1" s="41"/>
      <c r="G1" s="41"/>
      <c r="H1" s="41"/>
    </row>
    <row r="2" spans="1:8" x14ac:dyDescent="0.35">
      <c r="A2" s="40" t="s">
        <v>21</v>
      </c>
      <c r="B2" s="40"/>
      <c r="C2" s="41" t="s">
        <v>41</v>
      </c>
      <c r="D2" s="41"/>
      <c r="E2" s="41"/>
      <c r="F2" s="41"/>
      <c r="G2" s="41"/>
      <c r="H2" s="41"/>
    </row>
    <row r="3" spans="1:8" ht="13.5" customHeight="1" x14ac:dyDescent="0.35">
      <c r="A3" s="40" t="s">
        <v>22</v>
      </c>
      <c r="B3" s="40"/>
      <c r="C3" s="41" t="s">
        <v>42</v>
      </c>
      <c r="D3" s="41"/>
      <c r="E3" s="41"/>
      <c r="F3" s="41"/>
      <c r="G3" s="41"/>
      <c r="H3" s="41"/>
    </row>
    <row r="4" spans="1:8" x14ac:dyDescent="0.35">
      <c r="A4" s="40" t="s">
        <v>0</v>
      </c>
      <c r="B4" s="40"/>
      <c r="C4" s="41" t="s">
        <v>12</v>
      </c>
      <c r="D4" s="41"/>
      <c r="E4" s="41"/>
      <c r="F4" s="41"/>
      <c r="G4" s="41"/>
      <c r="H4" s="41"/>
    </row>
    <row r="5" spans="1:8" ht="61.5" customHeight="1" x14ac:dyDescent="0.35">
      <c r="A5" s="42" t="s">
        <v>2</v>
      </c>
      <c r="B5" s="42"/>
      <c r="C5" s="42" t="s">
        <v>3</v>
      </c>
      <c r="D5" s="9" t="s">
        <v>30</v>
      </c>
      <c r="E5" s="9" t="s">
        <v>31</v>
      </c>
      <c r="F5" s="9" t="s">
        <v>32</v>
      </c>
      <c r="G5" s="9" t="s">
        <v>57</v>
      </c>
      <c r="H5" s="9" t="s">
        <v>65</v>
      </c>
    </row>
    <row r="6" spans="1:8" ht="12.75" customHeight="1" x14ac:dyDescent="0.35">
      <c r="A6" s="42" t="s">
        <v>4</v>
      </c>
      <c r="B6" s="42" t="s">
        <v>5</v>
      </c>
      <c r="C6" s="42"/>
      <c r="D6" s="42" t="s">
        <v>98</v>
      </c>
      <c r="E6" s="42" t="s">
        <v>82</v>
      </c>
      <c r="F6" s="42" t="s">
        <v>99</v>
      </c>
      <c r="G6" s="42" t="s">
        <v>100</v>
      </c>
      <c r="H6" s="42" t="s">
        <v>66</v>
      </c>
    </row>
    <row r="7" spans="1:8" x14ac:dyDescent="0.35">
      <c r="A7" s="42"/>
      <c r="B7" s="42"/>
      <c r="C7" s="42"/>
      <c r="D7" s="42"/>
      <c r="E7" s="42"/>
      <c r="F7" s="42"/>
      <c r="G7" s="42"/>
      <c r="H7" s="46"/>
    </row>
    <row r="8" spans="1:8" x14ac:dyDescent="0.35">
      <c r="A8" s="42"/>
      <c r="B8" s="42"/>
      <c r="C8" s="42"/>
      <c r="D8" s="10" t="s">
        <v>9</v>
      </c>
      <c r="E8" s="10" t="s">
        <v>101</v>
      </c>
      <c r="F8" s="10" t="s">
        <v>13</v>
      </c>
      <c r="G8" s="10" t="s">
        <v>102</v>
      </c>
      <c r="H8" s="10" t="s">
        <v>8</v>
      </c>
    </row>
    <row r="9" spans="1:8" ht="15" x14ac:dyDescent="0.4">
      <c r="A9" s="43" t="s">
        <v>48</v>
      </c>
      <c r="B9" s="43" t="s">
        <v>10</v>
      </c>
      <c r="C9" s="11" t="s">
        <v>51</v>
      </c>
      <c r="D9" s="34">
        <v>0.47</v>
      </c>
      <c r="E9" s="17">
        <f>+'Biomass1 of 4 2003'!J9*'Biomass1 of 4 2003'!D9*'Biomass2 of 4 2003'!D9</f>
        <v>277.65719999999999</v>
      </c>
      <c r="F9" s="16" t="s">
        <v>47</v>
      </c>
      <c r="G9" s="16">
        <v>0.73</v>
      </c>
      <c r="H9" s="15">
        <v>0.2</v>
      </c>
    </row>
    <row r="10" spans="1:8" ht="15" x14ac:dyDescent="0.4">
      <c r="A10" s="43"/>
      <c r="B10" s="43"/>
      <c r="C10" s="18" t="s">
        <v>55</v>
      </c>
      <c r="D10" s="35">
        <v>0.47</v>
      </c>
      <c r="E10" s="17">
        <f>+'Biomass1 of 4 2003'!J10*'Biomass1 of 4 2003'!D10*'Biomass2 of 4 2003'!D10</f>
        <v>0</v>
      </c>
      <c r="F10" s="16" t="s">
        <v>46</v>
      </c>
      <c r="G10" s="16">
        <v>0.73</v>
      </c>
      <c r="H10" s="15">
        <v>0.24</v>
      </c>
    </row>
    <row r="11" spans="1:8" ht="15" x14ac:dyDescent="0.4">
      <c r="A11" s="43"/>
      <c r="B11" s="43"/>
      <c r="C11" s="21" t="s">
        <v>52</v>
      </c>
      <c r="D11" s="35">
        <v>0.48</v>
      </c>
      <c r="E11" s="17">
        <f>+'Biomass1 of 4 2003'!J11*'Biomass1 of 4 2003'!D11*'Biomass2 of 4 2003'!D11</f>
        <v>187844.83200000002</v>
      </c>
      <c r="F11" s="17">
        <f>18488+7395+1056</f>
        <v>26939</v>
      </c>
      <c r="G11" s="16">
        <v>0.73</v>
      </c>
      <c r="H11" s="15">
        <v>0.2</v>
      </c>
    </row>
    <row r="12" spans="1:8" ht="15" x14ac:dyDescent="0.4">
      <c r="A12" s="43"/>
      <c r="B12" s="43"/>
      <c r="C12" s="18" t="s">
        <v>45</v>
      </c>
      <c r="D12" s="35">
        <v>0.48</v>
      </c>
      <c r="E12" s="17">
        <f>+'Biomass1 of 4 2003'!J12*'Biomass1 of 4 2003'!D12*'Biomass2 of 4 2003'!D12</f>
        <v>0</v>
      </c>
      <c r="F12" s="16" t="s">
        <v>46</v>
      </c>
      <c r="G12" s="16">
        <v>0.81599999999999995</v>
      </c>
      <c r="H12" s="15">
        <v>0.24</v>
      </c>
    </row>
    <row r="13" spans="1:8" ht="15" x14ac:dyDescent="0.4">
      <c r="A13" s="43"/>
      <c r="B13" s="43"/>
      <c r="C13" s="23" t="s">
        <v>53</v>
      </c>
      <c r="D13" s="35">
        <v>0.51</v>
      </c>
      <c r="E13" s="17">
        <f>+'Biomass1 of 4 2003'!J13*'Biomass1 of 4 2003'!D13*'Biomass2 of 4 2003'!D13</f>
        <v>10900.552320000003</v>
      </c>
      <c r="F13" s="16">
        <v>0</v>
      </c>
      <c r="G13" s="16">
        <v>0.61</v>
      </c>
      <c r="H13" s="15">
        <v>0.24</v>
      </c>
    </row>
    <row r="14" spans="1:8" ht="15" x14ac:dyDescent="0.4">
      <c r="A14" s="43"/>
      <c r="B14" s="43"/>
      <c r="C14" s="21" t="s">
        <v>54</v>
      </c>
      <c r="D14" s="35">
        <v>0.47</v>
      </c>
      <c r="E14" s="17">
        <f>+'Biomass1 of 4 2003'!J14*'Biomass1 of 4 2003'!D14*'Biomass2 of 4 2003'!D14</f>
        <v>4611.5798399999994</v>
      </c>
      <c r="F14" s="16" t="s">
        <v>47</v>
      </c>
      <c r="G14" s="16">
        <v>0.73</v>
      </c>
      <c r="H14" s="15">
        <v>0.24</v>
      </c>
    </row>
    <row r="15" spans="1:8" ht="15" x14ac:dyDescent="0.4">
      <c r="A15" s="43"/>
      <c r="B15" s="43"/>
      <c r="C15" s="11"/>
      <c r="D15" s="35"/>
      <c r="E15" s="15"/>
      <c r="F15" s="16"/>
      <c r="G15" s="16"/>
      <c r="H15" s="15"/>
    </row>
    <row r="16" spans="1:8" ht="15" x14ac:dyDescent="0.4">
      <c r="A16" s="43"/>
      <c r="B16" s="43"/>
      <c r="C16" s="24" t="s">
        <v>56</v>
      </c>
      <c r="D16" s="36"/>
      <c r="E16" s="29">
        <f>SUM(E9:E14)</f>
        <v>203634.62136000002</v>
      </c>
      <c r="F16" s="29">
        <f>+F11</f>
        <v>26939</v>
      </c>
      <c r="G16" s="27"/>
      <c r="H16" s="28"/>
    </row>
    <row r="17" spans="1:11" ht="15" x14ac:dyDescent="0.4">
      <c r="A17" s="43" t="s">
        <v>44</v>
      </c>
      <c r="B17" s="43" t="s">
        <v>10</v>
      </c>
      <c r="C17" s="11" t="s">
        <v>51</v>
      </c>
      <c r="D17" s="34">
        <v>0.47</v>
      </c>
      <c r="E17" s="17">
        <f>'Biomass1 of 4 2003'!D17*'Biomass1 of 4 2003'!J17*'Biomass2 of 4 2003'!D17</f>
        <v>6432.3917999999994</v>
      </c>
      <c r="F17" s="16" t="s">
        <v>47</v>
      </c>
      <c r="G17" s="16">
        <v>0.73</v>
      </c>
      <c r="H17" s="15">
        <v>0.2</v>
      </c>
    </row>
    <row r="18" spans="1:11" ht="15" x14ac:dyDescent="0.4">
      <c r="A18" s="43"/>
      <c r="B18" s="43"/>
      <c r="C18" s="18" t="s">
        <v>55</v>
      </c>
      <c r="D18" s="35">
        <v>0.47</v>
      </c>
      <c r="E18" s="17">
        <f>'Biomass1 of 4 2003'!D18*'Biomass1 of 4 2003'!J18*'Biomass2 of 4 2003'!D18</f>
        <v>51109.228799999997</v>
      </c>
      <c r="F18" s="16" t="s">
        <v>46</v>
      </c>
      <c r="G18" s="16">
        <v>0.73</v>
      </c>
      <c r="H18" s="15">
        <v>0.24</v>
      </c>
    </row>
    <row r="19" spans="1:11" ht="15" x14ac:dyDescent="0.4">
      <c r="A19" s="43"/>
      <c r="B19" s="43"/>
      <c r="C19" s="21" t="s">
        <v>52</v>
      </c>
      <c r="D19" s="35">
        <v>0.48</v>
      </c>
      <c r="E19" s="17">
        <f>'Biomass1 of 4 2003'!D19*'Biomass1 of 4 2003'!J19*'Biomass2 of 4 2003'!D19</f>
        <v>4774180.7635200014</v>
      </c>
      <c r="F19" s="17">
        <f>55463+627095+2113</f>
        <v>684671</v>
      </c>
      <c r="G19" s="16">
        <v>0.73</v>
      </c>
      <c r="H19" s="15">
        <v>0.2</v>
      </c>
    </row>
    <row r="20" spans="1:11" ht="15" x14ac:dyDescent="0.4">
      <c r="A20" s="43"/>
      <c r="B20" s="43"/>
      <c r="C20" s="18" t="s">
        <v>45</v>
      </c>
      <c r="D20" s="35">
        <v>0.48</v>
      </c>
      <c r="E20" s="17">
        <f>'Biomass1 of 4 2003'!D20*'Biomass1 of 4 2003'!J20*'Biomass2 of 4 2003'!D20</f>
        <v>13955.963904000002</v>
      </c>
      <c r="F20" s="16" t="s">
        <v>46</v>
      </c>
      <c r="G20" s="16">
        <v>0.81599999999999995</v>
      </c>
      <c r="H20" s="15">
        <v>0.24</v>
      </c>
    </row>
    <row r="21" spans="1:11" ht="15" x14ac:dyDescent="0.4">
      <c r="A21" s="43"/>
      <c r="B21" s="43"/>
      <c r="C21" s="23" t="s">
        <v>53</v>
      </c>
      <c r="D21" s="35">
        <v>0.51</v>
      </c>
      <c r="E21" s="17">
        <f>'Biomass1 of 4 2003'!D21*'Biomass1 of 4 2003'!J21*'Biomass2 of 4 2003'!D21</f>
        <v>697774.6333152001</v>
      </c>
      <c r="F21" s="16">
        <v>0</v>
      </c>
      <c r="G21" s="16">
        <v>0.61</v>
      </c>
      <c r="H21" s="15">
        <v>0.24</v>
      </c>
    </row>
    <row r="22" spans="1:11" ht="15" x14ac:dyDescent="0.4">
      <c r="A22" s="43"/>
      <c r="B22" s="43"/>
      <c r="C22" s="21" t="s">
        <v>54</v>
      </c>
      <c r="D22" s="35">
        <v>0.47</v>
      </c>
      <c r="E22" s="17">
        <f>'Biomass1 of 4 2003'!D22*'Biomass1 of 4 2003'!J22*'Biomass2 of 4 2003'!D22</f>
        <v>2884.7993887999996</v>
      </c>
      <c r="F22" s="16" t="s">
        <v>47</v>
      </c>
      <c r="G22" s="16">
        <v>0.73</v>
      </c>
      <c r="H22" s="15">
        <v>0.24</v>
      </c>
    </row>
    <row r="23" spans="1:11" ht="15" x14ac:dyDescent="0.4">
      <c r="A23" s="43"/>
      <c r="B23" s="43"/>
      <c r="C23" s="11"/>
      <c r="D23" s="35"/>
      <c r="E23" s="20"/>
      <c r="F23" s="16"/>
      <c r="G23" s="16"/>
      <c r="H23" s="15"/>
    </row>
    <row r="24" spans="1:11" ht="15" x14ac:dyDescent="0.4">
      <c r="A24" s="43"/>
      <c r="B24" s="43"/>
      <c r="C24" s="24" t="s">
        <v>56</v>
      </c>
      <c r="D24" s="36"/>
      <c r="E24" s="29">
        <f>SUM(E17:E22)</f>
        <v>5546337.7807280011</v>
      </c>
      <c r="F24" s="29">
        <f>+F19</f>
        <v>684671</v>
      </c>
      <c r="G24" s="27"/>
      <c r="H24" s="37"/>
    </row>
    <row r="25" spans="1:11" ht="15" x14ac:dyDescent="0.4">
      <c r="A25" s="43" t="s">
        <v>49</v>
      </c>
      <c r="B25" s="43" t="s">
        <v>10</v>
      </c>
      <c r="C25" s="21" t="s">
        <v>52</v>
      </c>
      <c r="D25" s="35">
        <v>0.48</v>
      </c>
      <c r="E25" s="17">
        <f>'Biomass1 of 4 2003'!D25*'Biomass1 of 4 2003'!J25*'Biomass2 of 4 2003'!D25</f>
        <v>7366.4640000000009</v>
      </c>
      <c r="F25" s="17">
        <v>1056</v>
      </c>
      <c r="G25" s="16">
        <v>0.73</v>
      </c>
      <c r="H25" s="15">
        <v>0.2</v>
      </c>
    </row>
    <row r="26" spans="1:11" ht="15" x14ac:dyDescent="0.4">
      <c r="A26" s="43"/>
      <c r="B26" s="43"/>
      <c r="C26" s="24" t="s">
        <v>56</v>
      </c>
      <c r="D26" s="36"/>
      <c r="E26" s="29">
        <f>+E25</f>
        <v>7366.4640000000009</v>
      </c>
      <c r="F26" s="27"/>
      <c r="G26" s="27"/>
      <c r="H26" s="28"/>
    </row>
    <row r="27" spans="1:11" ht="15" x14ac:dyDescent="0.4">
      <c r="A27" s="30" t="s">
        <v>50</v>
      </c>
      <c r="B27" s="30" t="s">
        <v>10</v>
      </c>
      <c r="C27" s="11"/>
      <c r="D27" s="15"/>
      <c r="E27" s="15"/>
      <c r="F27" s="15"/>
      <c r="G27" s="15"/>
      <c r="H27" s="15"/>
    </row>
    <row r="28" spans="1:11" ht="15" x14ac:dyDescent="0.4">
      <c r="A28" s="44" t="s">
        <v>11</v>
      </c>
      <c r="B28" s="44"/>
      <c r="C28" s="44"/>
      <c r="D28" s="38"/>
      <c r="E28" s="39">
        <f>+E16+E24+E26</f>
        <v>5757338.8660880011</v>
      </c>
      <c r="F28" s="32"/>
      <c r="G28" s="32"/>
      <c r="H28" s="33"/>
    </row>
    <row r="29" spans="1:11" s="3" customFormat="1" ht="12.75" customHeight="1" x14ac:dyDescent="0.35">
      <c r="A29" s="2" t="s">
        <v>58</v>
      </c>
    </row>
    <row r="30" spans="1:11" s="3" customFormat="1" ht="12.75" customHeight="1" x14ac:dyDescent="0.35">
      <c r="A30" s="3" t="s">
        <v>9</v>
      </c>
      <c r="B30" s="3" t="s">
        <v>59</v>
      </c>
      <c r="K30" s="5"/>
    </row>
    <row r="31" spans="1:11" s="3" customFormat="1" ht="12.75" customHeight="1" x14ac:dyDescent="0.35">
      <c r="B31" s="6" t="s">
        <v>103</v>
      </c>
      <c r="C31" s="6"/>
      <c r="D31" s="6"/>
      <c r="E31" s="6"/>
      <c r="F31" s="6"/>
      <c r="K31" s="5"/>
    </row>
    <row r="32" spans="1:11" s="3" customFormat="1" ht="12.75" customHeight="1" x14ac:dyDescent="0.35">
      <c r="A32" s="3" t="s">
        <v>13</v>
      </c>
      <c r="B32" s="3" t="s">
        <v>63</v>
      </c>
      <c r="K32" s="5"/>
    </row>
    <row r="33" spans="1:11" s="3" customFormat="1" ht="12.75" customHeight="1" x14ac:dyDescent="0.35">
      <c r="B33" s="3" t="s">
        <v>104</v>
      </c>
      <c r="K33" s="5"/>
    </row>
    <row r="34" spans="1:11" s="3" customFormat="1" ht="12.75" customHeight="1" x14ac:dyDescent="0.35">
      <c r="B34" s="3" t="s">
        <v>105</v>
      </c>
      <c r="K34" s="5"/>
    </row>
    <row r="35" spans="1:11" s="3" customFormat="1" ht="12.75" customHeight="1" x14ac:dyDescent="0.35">
      <c r="B35" s="3" t="s">
        <v>106</v>
      </c>
      <c r="K35" s="5"/>
    </row>
    <row r="36" spans="1:11" s="3" customFormat="1" ht="12.75" customHeight="1" x14ac:dyDescent="0.35">
      <c r="B36" s="3" t="s">
        <v>107</v>
      </c>
      <c r="K36" s="5"/>
    </row>
    <row r="37" spans="1:11" s="3" customFormat="1" ht="12.75" customHeight="1" x14ac:dyDescent="0.35">
      <c r="B37" s="3" t="s">
        <v>108</v>
      </c>
      <c r="K37" s="5"/>
    </row>
    <row r="38" spans="1:11" s="3" customFormat="1" ht="12.75" customHeight="1" x14ac:dyDescent="0.35">
      <c r="A38" s="3" t="s">
        <v>8</v>
      </c>
      <c r="B38" s="3" t="s">
        <v>59</v>
      </c>
      <c r="K38" s="5"/>
    </row>
    <row r="39" spans="1:11" s="3" customFormat="1" ht="12.75" customHeight="1" x14ac:dyDescent="0.35">
      <c r="B39" s="3" t="s">
        <v>60</v>
      </c>
      <c r="K39" s="5"/>
    </row>
    <row r="40" spans="1:11" s="3" customFormat="1" ht="12.75" customHeight="1" x14ac:dyDescent="0.35">
      <c r="B40" s="3" t="s">
        <v>109</v>
      </c>
    </row>
    <row r="41" spans="1:11" s="3" customFormat="1" ht="12.75" customHeight="1" x14ac:dyDescent="0.35">
      <c r="B41" s="3" t="s">
        <v>96</v>
      </c>
    </row>
    <row r="42" spans="1:11" s="3" customFormat="1" ht="12.75" customHeight="1" x14ac:dyDescent="0.35">
      <c r="B42" s="3" t="s">
        <v>97</v>
      </c>
    </row>
    <row r="43" spans="1:11" s="3" customFormat="1" ht="12.75" customHeight="1" x14ac:dyDescent="0.35">
      <c r="A43" s="3" t="s">
        <v>64</v>
      </c>
    </row>
    <row r="44" spans="1:11" s="3" customFormat="1" ht="12.75" customHeight="1" x14ac:dyDescent="0.35"/>
  </sheetData>
  <mergeCells count="24">
    <mergeCell ref="A28:C28"/>
    <mergeCell ref="B9:B16"/>
    <mergeCell ref="A9:A16"/>
    <mergeCell ref="H6:H7"/>
    <mergeCell ref="G6:G7"/>
    <mergeCell ref="F6:F7"/>
    <mergeCell ref="E6:E7"/>
    <mergeCell ref="D6:D7"/>
    <mergeCell ref="B6:B8"/>
    <mergeCell ref="A6:A8"/>
    <mergeCell ref="C5:C8"/>
    <mergeCell ref="A25:A26"/>
    <mergeCell ref="B25:B26"/>
    <mergeCell ref="A17:A24"/>
    <mergeCell ref="B17:B24"/>
    <mergeCell ref="A5:B5"/>
    <mergeCell ref="A4:B4"/>
    <mergeCell ref="C4:H4"/>
    <mergeCell ref="A1:B1"/>
    <mergeCell ref="C1:H1"/>
    <mergeCell ref="A3:B3"/>
    <mergeCell ref="A2:B2"/>
    <mergeCell ref="C2:H2"/>
    <mergeCell ref="C3:H3"/>
  </mergeCells>
  <pageMargins left="1.1811023622047245" right="0.78740157480314965" top="1.1811023622047245" bottom="1.1811023622047245" header="0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8"/>
  <sheetViews>
    <sheetView zoomScaleNormal="100" workbookViewId="0">
      <selection activeCell="E36" sqref="E36"/>
    </sheetView>
  </sheetViews>
  <sheetFormatPr baseColWidth="10" defaultColWidth="9.109375" defaultRowHeight="13.2" x14ac:dyDescent="0.35"/>
  <cols>
    <col min="1" max="1" width="11.44140625" style="1" customWidth="1"/>
    <col min="2" max="2" width="13" style="1" customWidth="1"/>
    <col min="3" max="3" width="22.33203125" style="1" bestFit="1" customWidth="1"/>
    <col min="4" max="5" width="16.6640625" style="1" customWidth="1"/>
    <col min="6" max="7" width="21.33203125" style="1" customWidth="1"/>
    <col min="8" max="8" width="18.109375" style="1" customWidth="1"/>
    <col min="9" max="9" width="16.6640625" style="1" customWidth="1"/>
    <col min="10" max="10" width="18.44140625" style="1" customWidth="1"/>
    <col min="11" max="16384" width="9.109375" style="1"/>
  </cols>
  <sheetData>
    <row r="1" spans="1:10" x14ac:dyDescent="0.35">
      <c r="A1" s="40" t="s">
        <v>19</v>
      </c>
      <c r="B1" s="40"/>
      <c r="C1" s="41" t="s">
        <v>20</v>
      </c>
      <c r="D1" s="41"/>
      <c r="E1" s="41"/>
      <c r="F1" s="41"/>
      <c r="G1" s="41"/>
      <c r="H1" s="41"/>
      <c r="I1" s="41"/>
      <c r="J1" s="8"/>
    </row>
    <row r="2" spans="1:10" x14ac:dyDescent="0.35">
      <c r="A2" s="40" t="s">
        <v>21</v>
      </c>
      <c r="B2" s="40"/>
      <c r="C2" s="41" t="s">
        <v>41</v>
      </c>
      <c r="D2" s="41"/>
      <c r="E2" s="41"/>
      <c r="F2" s="41"/>
      <c r="G2" s="41"/>
      <c r="H2" s="41"/>
      <c r="I2" s="41"/>
      <c r="J2" s="8"/>
    </row>
    <row r="3" spans="1:10" x14ac:dyDescent="0.35">
      <c r="A3" s="40" t="s">
        <v>22</v>
      </c>
      <c r="B3" s="40"/>
      <c r="C3" s="41" t="s">
        <v>42</v>
      </c>
      <c r="D3" s="41"/>
      <c r="E3" s="41"/>
      <c r="F3" s="41"/>
      <c r="G3" s="41"/>
      <c r="H3" s="41"/>
      <c r="I3" s="41"/>
      <c r="J3" s="8"/>
    </row>
    <row r="4" spans="1:10" x14ac:dyDescent="0.35">
      <c r="A4" s="40" t="s">
        <v>0</v>
      </c>
      <c r="B4" s="40"/>
      <c r="C4" s="41" t="s">
        <v>14</v>
      </c>
      <c r="D4" s="41"/>
      <c r="E4" s="41"/>
      <c r="F4" s="41"/>
      <c r="G4" s="41"/>
      <c r="H4" s="41"/>
      <c r="I4" s="41"/>
      <c r="J4" s="8"/>
    </row>
    <row r="5" spans="1:10" ht="52.8" x14ac:dyDescent="0.35">
      <c r="A5" s="42" t="s">
        <v>2</v>
      </c>
      <c r="B5" s="42"/>
      <c r="C5" s="42" t="s">
        <v>3</v>
      </c>
      <c r="D5" s="9" t="s">
        <v>33</v>
      </c>
      <c r="E5" s="9" t="s">
        <v>34</v>
      </c>
      <c r="F5" s="9" t="s">
        <v>57</v>
      </c>
      <c r="G5" s="9" t="s">
        <v>65</v>
      </c>
      <c r="H5" s="9" t="s">
        <v>36</v>
      </c>
      <c r="I5" s="9" t="s">
        <v>37</v>
      </c>
      <c r="J5" s="9" t="s">
        <v>38</v>
      </c>
    </row>
    <row r="6" spans="1:10" ht="12.75" customHeight="1" x14ac:dyDescent="0.35">
      <c r="A6" s="42" t="s">
        <v>4</v>
      </c>
      <c r="B6" s="42" t="s">
        <v>5</v>
      </c>
      <c r="C6" s="42"/>
      <c r="D6" s="42" t="s">
        <v>110</v>
      </c>
      <c r="E6" s="42" t="s">
        <v>99</v>
      </c>
      <c r="F6" s="45" t="s">
        <v>25</v>
      </c>
      <c r="G6" s="42" t="s">
        <v>100</v>
      </c>
      <c r="H6" s="42" t="s">
        <v>110</v>
      </c>
      <c r="I6" s="42" t="s">
        <v>111</v>
      </c>
      <c r="J6" s="42" t="s">
        <v>84</v>
      </c>
    </row>
    <row r="7" spans="1:10" ht="13.5" customHeight="1" x14ac:dyDescent="0.35">
      <c r="A7" s="42"/>
      <c r="B7" s="42"/>
      <c r="C7" s="42"/>
      <c r="D7" s="42"/>
      <c r="E7" s="42"/>
      <c r="F7" s="45"/>
      <c r="G7" s="42"/>
      <c r="H7" s="42"/>
      <c r="I7" s="42"/>
      <c r="J7" s="42"/>
    </row>
    <row r="8" spans="1:10" x14ac:dyDescent="0.35">
      <c r="A8" s="42"/>
      <c r="B8" s="42"/>
      <c r="C8" s="42"/>
      <c r="D8" s="10" t="s">
        <v>112</v>
      </c>
      <c r="E8" s="10" t="s">
        <v>35</v>
      </c>
      <c r="F8" s="10" t="s">
        <v>102</v>
      </c>
      <c r="G8" s="10" t="s">
        <v>8</v>
      </c>
      <c r="H8" s="10" t="s">
        <v>113</v>
      </c>
      <c r="I8" s="10" t="s">
        <v>114</v>
      </c>
      <c r="J8" s="10" t="s">
        <v>115</v>
      </c>
    </row>
    <row r="9" spans="1:10" ht="15" x14ac:dyDescent="0.4">
      <c r="A9" s="43" t="s">
        <v>48</v>
      </c>
      <c r="B9" s="43" t="s">
        <v>10</v>
      </c>
      <c r="C9" s="11" t="s">
        <v>51</v>
      </c>
      <c r="D9" s="34" t="s">
        <v>47</v>
      </c>
      <c r="E9" s="20" t="s">
        <v>47</v>
      </c>
      <c r="F9" s="16">
        <v>0.73</v>
      </c>
      <c r="G9" s="15">
        <v>0.2</v>
      </c>
      <c r="H9" s="16" t="s">
        <v>47</v>
      </c>
      <c r="I9" s="15" t="s">
        <v>47</v>
      </c>
      <c r="J9" s="15">
        <v>104</v>
      </c>
    </row>
    <row r="10" spans="1:10" ht="15" x14ac:dyDescent="0.4">
      <c r="A10" s="43"/>
      <c r="B10" s="43"/>
      <c r="C10" s="18" t="s">
        <v>55</v>
      </c>
      <c r="D10" s="35" t="s">
        <v>46</v>
      </c>
      <c r="E10" s="20" t="s">
        <v>46</v>
      </c>
      <c r="F10" s="16">
        <v>0.73</v>
      </c>
      <c r="G10" s="15">
        <v>0.24</v>
      </c>
      <c r="H10" s="16" t="s">
        <v>73</v>
      </c>
      <c r="I10" s="15" t="s">
        <v>47</v>
      </c>
      <c r="J10" s="15">
        <v>100</v>
      </c>
    </row>
    <row r="11" spans="1:10" ht="15" x14ac:dyDescent="0.4">
      <c r="A11" s="43"/>
      <c r="B11" s="43"/>
      <c r="C11" s="21" t="s">
        <v>52</v>
      </c>
      <c r="D11" s="17">
        <f>'Biomass2 of 4 2003'!F11*'Biomass2 of 4 2003'!G11*(1+'Biomass2 of 4 2003'!H11)</f>
        <v>23598.564000000002</v>
      </c>
      <c r="E11" s="17">
        <f>41068+16427+2347</f>
        <v>59842</v>
      </c>
      <c r="F11" s="16">
        <v>0.73</v>
      </c>
      <c r="G11" s="15">
        <v>0.2</v>
      </c>
      <c r="H11" s="17">
        <f>+E11*F11*(1+G11)</f>
        <v>52421.591999999997</v>
      </c>
      <c r="I11" s="15" t="s">
        <v>47</v>
      </c>
      <c r="J11" s="15">
        <v>195.65</v>
      </c>
    </row>
    <row r="12" spans="1:10" ht="15" x14ac:dyDescent="0.4">
      <c r="A12" s="43"/>
      <c r="B12" s="43"/>
      <c r="C12" s="18" t="s">
        <v>45</v>
      </c>
      <c r="D12" s="35" t="s">
        <v>46</v>
      </c>
      <c r="E12" s="20" t="s">
        <v>46</v>
      </c>
      <c r="F12" s="16">
        <v>0.81599999999999995</v>
      </c>
      <c r="G12" s="15">
        <v>0.24</v>
      </c>
      <c r="H12" s="16" t="s">
        <v>46</v>
      </c>
      <c r="I12" s="15" t="s">
        <v>47</v>
      </c>
      <c r="J12" s="15">
        <v>100</v>
      </c>
    </row>
    <row r="13" spans="1:10" ht="15" x14ac:dyDescent="0.4">
      <c r="A13" s="43"/>
      <c r="B13" s="43"/>
      <c r="C13" s="23" t="s">
        <v>53</v>
      </c>
      <c r="D13" s="35">
        <v>0</v>
      </c>
      <c r="E13" s="20">
        <v>0</v>
      </c>
      <c r="F13" s="16">
        <v>0.61</v>
      </c>
      <c r="G13" s="15">
        <v>0.24</v>
      </c>
      <c r="H13" s="16">
        <v>0</v>
      </c>
      <c r="I13" s="15" t="s">
        <v>47</v>
      </c>
      <c r="J13" s="15">
        <v>191.52</v>
      </c>
    </row>
    <row r="14" spans="1:10" ht="15" x14ac:dyDescent="0.4">
      <c r="A14" s="43"/>
      <c r="B14" s="43"/>
      <c r="C14" s="21" t="s">
        <v>54</v>
      </c>
      <c r="D14" s="35" t="s">
        <v>47</v>
      </c>
      <c r="E14" s="20" t="s">
        <v>47</v>
      </c>
      <c r="F14" s="16">
        <v>0.73</v>
      </c>
      <c r="G14" s="15">
        <v>0.24</v>
      </c>
      <c r="H14" s="16" t="s">
        <v>47</v>
      </c>
      <c r="I14" s="15" t="s">
        <v>47</v>
      </c>
      <c r="J14" s="15">
        <v>175.85</v>
      </c>
    </row>
    <row r="15" spans="1:10" ht="15" x14ac:dyDescent="0.4">
      <c r="A15" s="43"/>
      <c r="B15" s="43"/>
      <c r="C15" s="11"/>
      <c r="D15" s="35"/>
      <c r="E15" s="20"/>
      <c r="F15" s="15"/>
      <c r="G15" s="15"/>
      <c r="H15" s="16"/>
      <c r="I15" s="15"/>
      <c r="J15" s="15"/>
    </row>
    <row r="16" spans="1:10" ht="15" x14ac:dyDescent="0.4">
      <c r="A16" s="43"/>
      <c r="B16" s="43"/>
      <c r="C16" s="24" t="s">
        <v>56</v>
      </c>
      <c r="D16" s="29">
        <f>+D11</f>
        <v>23598.564000000002</v>
      </c>
      <c r="E16" s="29">
        <f>+E11</f>
        <v>59842</v>
      </c>
      <c r="F16" s="28"/>
      <c r="G16" s="28"/>
      <c r="H16" s="29">
        <f>+H11</f>
        <v>52421.591999999997</v>
      </c>
      <c r="I16" s="28"/>
      <c r="J16" s="29"/>
    </row>
    <row r="17" spans="1:11" ht="15" x14ac:dyDescent="0.4">
      <c r="A17" s="43" t="s">
        <v>44</v>
      </c>
      <c r="B17" s="43" t="s">
        <v>10</v>
      </c>
      <c r="C17" s="11" t="s">
        <v>51</v>
      </c>
      <c r="D17" s="34" t="s">
        <v>47</v>
      </c>
      <c r="E17" s="20" t="s">
        <v>47</v>
      </c>
      <c r="F17" s="16">
        <v>0.73</v>
      </c>
      <c r="G17" s="15">
        <v>0.2</v>
      </c>
      <c r="H17" s="16" t="s">
        <v>47</v>
      </c>
      <c r="I17" s="15" t="s">
        <v>47</v>
      </c>
      <c r="J17" s="15">
        <v>104</v>
      </c>
    </row>
    <row r="18" spans="1:11" ht="15" x14ac:dyDescent="0.4">
      <c r="A18" s="43"/>
      <c r="B18" s="43"/>
      <c r="C18" s="18" t="s">
        <v>55</v>
      </c>
      <c r="D18" s="35" t="s">
        <v>46</v>
      </c>
      <c r="E18" s="35" t="s">
        <v>46</v>
      </c>
      <c r="F18" s="16">
        <v>0.73</v>
      </c>
      <c r="G18" s="15">
        <v>0.24</v>
      </c>
      <c r="H18" s="16" t="s">
        <v>46</v>
      </c>
      <c r="I18" s="15" t="s">
        <v>47</v>
      </c>
      <c r="J18" s="15">
        <v>100</v>
      </c>
    </row>
    <row r="19" spans="1:11" ht="15" x14ac:dyDescent="0.4">
      <c r="A19" s="43"/>
      <c r="B19" s="43"/>
      <c r="C19" s="21" t="s">
        <v>52</v>
      </c>
      <c r="D19" s="35">
        <f>+'Biomass2 of 4 2003'!F19*'Biomass2 of 4 2003'!G19*(1+'Biomass2 of 4 2003'!H19)</f>
        <v>599771.79599999997</v>
      </c>
      <c r="E19" s="35">
        <f>123203+1393010+4693</f>
        <v>1520906</v>
      </c>
      <c r="F19" s="16">
        <v>0.73</v>
      </c>
      <c r="G19" s="15">
        <v>0.2</v>
      </c>
      <c r="H19" s="17">
        <f>+E19*F19*(1+G19)</f>
        <v>1332313.6559999997</v>
      </c>
      <c r="I19" s="15" t="s">
        <v>47</v>
      </c>
      <c r="J19" s="15">
        <v>195.65</v>
      </c>
    </row>
    <row r="20" spans="1:11" ht="15" x14ac:dyDescent="0.4">
      <c r="A20" s="43"/>
      <c r="B20" s="43"/>
      <c r="C20" s="18" t="s">
        <v>45</v>
      </c>
      <c r="D20" s="35" t="s">
        <v>46</v>
      </c>
      <c r="E20" s="20" t="s">
        <v>46</v>
      </c>
      <c r="F20" s="16">
        <v>0.81599999999999995</v>
      </c>
      <c r="G20" s="15">
        <v>0.24</v>
      </c>
      <c r="H20" s="16" t="s">
        <v>46</v>
      </c>
      <c r="I20" s="15" t="s">
        <v>47</v>
      </c>
      <c r="J20" s="15">
        <v>100</v>
      </c>
    </row>
    <row r="21" spans="1:11" ht="15" x14ac:dyDescent="0.4">
      <c r="A21" s="43"/>
      <c r="B21" s="43"/>
      <c r="C21" s="23" t="s">
        <v>53</v>
      </c>
      <c r="D21" s="35">
        <v>0</v>
      </c>
      <c r="E21" s="20">
        <v>0</v>
      </c>
      <c r="F21" s="16">
        <v>0.61</v>
      </c>
      <c r="G21" s="15">
        <v>0.24</v>
      </c>
      <c r="H21" s="16">
        <v>0</v>
      </c>
      <c r="I21" s="15" t="s">
        <v>47</v>
      </c>
      <c r="J21" s="15">
        <v>191.52</v>
      </c>
    </row>
    <row r="22" spans="1:11" ht="15" x14ac:dyDescent="0.4">
      <c r="A22" s="43"/>
      <c r="B22" s="43"/>
      <c r="C22" s="21" t="s">
        <v>54</v>
      </c>
      <c r="D22" s="35" t="s">
        <v>47</v>
      </c>
      <c r="E22" s="20" t="s">
        <v>47</v>
      </c>
      <c r="F22" s="16">
        <v>0.73</v>
      </c>
      <c r="G22" s="15">
        <v>0.24</v>
      </c>
      <c r="H22" s="16" t="s">
        <v>47</v>
      </c>
      <c r="I22" s="15" t="s">
        <v>47</v>
      </c>
      <c r="J22" s="15">
        <v>175.85</v>
      </c>
    </row>
    <row r="23" spans="1:11" ht="15" x14ac:dyDescent="0.4">
      <c r="A23" s="43"/>
      <c r="B23" s="43"/>
      <c r="C23" s="11"/>
      <c r="D23" s="35"/>
      <c r="E23" s="20"/>
      <c r="F23" s="15"/>
      <c r="G23" s="15"/>
      <c r="H23" s="16"/>
      <c r="I23" s="15"/>
      <c r="J23" s="15"/>
    </row>
    <row r="24" spans="1:11" ht="15" x14ac:dyDescent="0.4">
      <c r="A24" s="43"/>
      <c r="B24" s="43"/>
      <c r="C24" s="24" t="s">
        <v>56</v>
      </c>
      <c r="D24" s="36">
        <f>+D19</f>
        <v>599771.79599999997</v>
      </c>
      <c r="E24" s="36">
        <f>+E19</f>
        <v>1520906</v>
      </c>
      <c r="F24" s="28"/>
      <c r="G24" s="28"/>
      <c r="H24" s="36">
        <f>+H19</f>
        <v>1332313.6559999997</v>
      </c>
      <c r="I24" s="28"/>
      <c r="J24" s="28"/>
    </row>
    <row r="25" spans="1:11" ht="15" x14ac:dyDescent="0.4">
      <c r="A25" s="43" t="s">
        <v>49</v>
      </c>
      <c r="B25" s="43" t="s">
        <v>10</v>
      </c>
      <c r="C25" s="21" t="s">
        <v>52</v>
      </c>
      <c r="D25" s="35">
        <f>+'Biomass2 of 4 2003'!F25*'Biomass2 of 4 2003'!G25*(1+'Biomass2 of 4 2003'!H25)</f>
        <v>925.05599999999993</v>
      </c>
      <c r="E25" s="35">
        <v>2347</v>
      </c>
      <c r="F25" s="16">
        <v>0.73</v>
      </c>
      <c r="G25" s="15">
        <v>0.2</v>
      </c>
      <c r="H25" s="17">
        <f>+E25*F25*(1+G25)</f>
        <v>2055.9719999999998</v>
      </c>
      <c r="I25" s="15" t="s">
        <v>47</v>
      </c>
      <c r="J25" s="15">
        <v>195.65</v>
      </c>
    </row>
    <row r="26" spans="1:11" ht="15" x14ac:dyDescent="0.4">
      <c r="A26" s="43"/>
      <c r="B26" s="43"/>
      <c r="C26" s="24" t="s">
        <v>56</v>
      </c>
      <c r="D26" s="36">
        <f>+D25</f>
        <v>925.05599999999993</v>
      </c>
      <c r="E26" s="26">
        <f>+E25</f>
        <v>2347</v>
      </c>
      <c r="F26" s="27"/>
      <c r="G26" s="28"/>
      <c r="H26" s="36">
        <f>+H25</f>
        <v>2055.9719999999998</v>
      </c>
      <c r="I26" s="28"/>
      <c r="J26" s="28"/>
    </row>
    <row r="27" spans="1:11" ht="15" x14ac:dyDescent="0.4">
      <c r="A27" s="30" t="s">
        <v>50</v>
      </c>
      <c r="B27" s="30" t="s">
        <v>10</v>
      </c>
      <c r="C27" s="11"/>
      <c r="D27" s="15"/>
      <c r="E27" s="15"/>
      <c r="F27" s="15"/>
      <c r="G27" s="15"/>
      <c r="H27" s="15"/>
      <c r="I27" s="15"/>
      <c r="J27" s="15"/>
    </row>
    <row r="28" spans="1:11" ht="15" x14ac:dyDescent="0.4">
      <c r="A28" s="44" t="s">
        <v>11</v>
      </c>
      <c r="B28" s="44"/>
      <c r="C28" s="44"/>
      <c r="D28" s="38">
        <f>+D16+D24+D26</f>
        <v>624295.41599999997</v>
      </c>
      <c r="E28" s="38">
        <f>+E16+E24+E26</f>
        <v>1583095</v>
      </c>
      <c r="F28" s="32"/>
      <c r="G28" s="32"/>
      <c r="H28" s="38">
        <f>+H16+H24+H26</f>
        <v>1386791.2199999997</v>
      </c>
      <c r="I28" s="33"/>
      <c r="J28" s="33"/>
    </row>
    <row r="29" spans="1:11" s="3" customFormat="1" ht="12.75" customHeight="1" x14ac:dyDescent="0.35">
      <c r="A29" s="2" t="s">
        <v>67</v>
      </c>
    </row>
    <row r="30" spans="1:11" s="3" customFormat="1" ht="12.75" customHeight="1" x14ac:dyDescent="0.35">
      <c r="A30" s="3" t="s">
        <v>9</v>
      </c>
      <c r="B30" s="3" t="s">
        <v>59</v>
      </c>
      <c r="K30" s="5"/>
    </row>
    <row r="31" spans="1:11" s="3" customFormat="1" ht="12.75" customHeight="1" x14ac:dyDescent="0.35">
      <c r="B31" s="6" t="s">
        <v>103</v>
      </c>
      <c r="C31" s="6"/>
      <c r="D31" s="6"/>
      <c r="E31" s="6"/>
      <c r="F31" s="6"/>
      <c r="K31" s="5"/>
    </row>
    <row r="32" spans="1:11" s="3" customFormat="1" ht="12.75" customHeight="1" x14ac:dyDescent="0.35">
      <c r="A32" s="3" t="s">
        <v>47</v>
      </c>
      <c r="B32" s="3" t="s">
        <v>68</v>
      </c>
    </row>
    <row r="33" spans="1:2" s="3" customFormat="1" ht="12.75" customHeight="1" x14ac:dyDescent="0.35">
      <c r="A33" s="3" t="s">
        <v>46</v>
      </c>
      <c r="B33" s="3" t="s">
        <v>116</v>
      </c>
    </row>
    <row r="34" spans="1:2" s="3" customFormat="1" ht="12.75" customHeight="1" x14ac:dyDescent="0.35">
      <c r="B34" s="3" t="s">
        <v>106</v>
      </c>
    </row>
    <row r="35" spans="1:2" s="3" customFormat="1" ht="12.75" customHeight="1" x14ac:dyDescent="0.35">
      <c r="B35" s="3" t="s">
        <v>107</v>
      </c>
    </row>
    <row r="36" spans="1:2" s="3" customFormat="1" ht="12.75" customHeight="1" x14ac:dyDescent="0.35">
      <c r="B36" s="3" t="s">
        <v>108</v>
      </c>
    </row>
    <row r="37" spans="1:2" s="3" customFormat="1" ht="12.75" customHeight="1" x14ac:dyDescent="0.35">
      <c r="A37" s="3" t="s">
        <v>8</v>
      </c>
      <c r="B37" s="3" t="s">
        <v>59</v>
      </c>
    </row>
    <row r="38" spans="1:2" s="3" customFormat="1" ht="12.75" customHeight="1" x14ac:dyDescent="0.35">
      <c r="B38" s="3" t="s">
        <v>60</v>
      </c>
    </row>
    <row r="39" spans="1:2" s="3" customFormat="1" ht="12.75" customHeight="1" x14ac:dyDescent="0.35">
      <c r="B39" s="3" t="s">
        <v>109</v>
      </c>
    </row>
    <row r="40" spans="1:2" s="3" customFormat="1" ht="12.75" customHeight="1" x14ac:dyDescent="0.35">
      <c r="B40" s="3" t="s">
        <v>96</v>
      </c>
    </row>
    <row r="41" spans="1:2" s="3" customFormat="1" ht="12.75" customHeight="1" x14ac:dyDescent="0.35">
      <c r="B41" s="3" t="s">
        <v>97</v>
      </c>
    </row>
    <row r="42" spans="1:2" s="5" customFormat="1" ht="12.75" customHeight="1" x14ac:dyDescent="0.35">
      <c r="A42" s="3" t="s">
        <v>117</v>
      </c>
      <c r="B42" s="3" t="s">
        <v>69</v>
      </c>
    </row>
    <row r="43" spans="1:2" s="3" customFormat="1" ht="12.75" customHeight="1" x14ac:dyDescent="0.35">
      <c r="A43" s="3" t="s">
        <v>118</v>
      </c>
      <c r="B43" s="3" t="s">
        <v>70</v>
      </c>
    </row>
    <row r="44" spans="1:2" s="3" customFormat="1" ht="12.75" customHeight="1" x14ac:dyDescent="0.35">
      <c r="B44" s="3" t="s">
        <v>71</v>
      </c>
    </row>
    <row r="45" spans="1:2" s="3" customFormat="1" ht="12.75" customHeight="1" x14ac:dyDescent="0.35">
      <c r="B45" s="3" t="s">
        <v>119</v>
      </c>
    </row>
    <row r="46" spans="1:2" s="3" customFormat="1" ht="12.75" customHeight="1" x14ac:dyDescent="0.35">
      <c r="B46" s="3" t="s">
        <v>72</v>
      </c>
    </row>
    <row r="47" spans="1:2" s="3" customFormat="1" ht="12.75" customHeight="1" x14ac:dyDescent="0.35">
      <c r="B47" s="3" t="s">
        <v>120</v>
      </c>
    </row>
    <row r="48" spans="1:2" s="3" customFormat="1" ht="12.75" customHeight="1" x14ac:dyDescent="0.35">
      <c r="B48" s="3" t="s">
        <v>121</v>
      </c>
    </row>
  </sheetData>
  <mergeCells count="26">
    <mergeCell ref="A28:C28"/>
    <mergeCell ref="G6:G7"/>
    <mergeCell ref="A25:A26"/>
    <mergeCell ref="B25:B26"/>
    <mergeCell ref="H6:H7"/>
    <mergeCell ref="J6:J7"/>
    <mergeCell ref="A9:A16"/>
    <mergeCell ref="B9:B16"/>
    <mergeCell ref="A17:A24"/>
    <mergeCell ref="B17:B24"/>
    <mergeCell ref="A4:B4"/>
    <mergeCell ref="C4:I4"/>
    <mergeCell ref="A5:B5"/>
    <mergeCell ref="C5:C8"/>
    <mergeCell ref="A6:A8"/>
    <mergeCell ref="B6:B8"/>
    <mergeCell ref="D6:D7"/>
    <mergeCell ref="E6:E7"/>
    <mergeCell ref="F6:F7"/>
    <mergeCell ref="I6:I7"/>
    <mergeCell ref="A1:B1"/>
    <mergeCell ref="C1:I1"/>
    <mergeCell ref="A2:B2"/>
    <mergeCell ref="C2:I2"/>
    <mergeCell ref="A3:B3"/>
    <mergeCell ref="C3:I3"/>
  </mergeCells>
  <pageMargins left="1.1811023622047245" right="0.78740157480314965" top="1.1811023622047245" bottom="1.1811023622047245" header="0" footer="0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2"/>
  <sheetViews>
    <sheetView tabSelected="1" topLeftCell="A25" zoomScaleNormal="100" workbookViewId="0">
      <selection activeCell="A32" sqref="A32:XFD32"/>
    </sheetView>
  </sheetViews>
  <sheetFormatPr baseColWidth="10" defaultColWidth="9.109375" defaultRowHeight="13.2" x14ac:dyDescent="0.35"/>
  <cols>
    <col min="1" max="1" width="10.44140625" style="1" customWidth="1"/>
    <col min="2" max="2" width="11.77734375" style="1" customWidth="1"/>
    <col min="3" max="3" width="22.33203125" style="1" bestFit="1" customWidth="1"/>
    <col min="4" max="4" width="20.109375" style="1" customWidth="1"/>
    <col min="5" max="5" width="21.109375" style="1" customWidth="1"/>
    <col min="6" max="6" width="20.33203125" style="1" customWidth="1"/>
    <col min="7" max="7" width="21" style="1" customWidth="1"/>
    <col min="8" max="9" width="14.6640625" style="1" bestFit="1" customWidth="1"/>
    <col min="10" max="16384" width="9.109375" style="1"/>
  </cols>
  <sheetData>
    <row r="1" spans="1:9" x14ac:dyDescent="0.35">
      <c r="A1" s="40" t="s">
        <v>19</v>
      </c>
      <c r="B1" s="40"/>
      <c r="C1" s="41" t="s">
        <v>20</v>
      </c>
      <c r="D1" s="41"/>
      <c r="E1" s="41"/>
      <c r="F1" s="41"/>
      <c r="G1" s="41"/>
    </row>
    <row r="2" spans="1:9" x14ac:dyDescent="0.35">
      <c r="A2" s="40" t="s">
        <v>21</v>
      </c>
      <c r="B2" s="40"/>
      <c r="C2" s="41" t="s">
        <v>41</v>
      </c>
      <c r="D2" s="41"/>
      <c r="E2" s="41"/>
      <c r="F2" s="41"/>
      <c r="G2" s="41"/>
    </row>
    <row r="3" spans="1:9" x14ac:dyDescent="0.35">
      <c r="A3" s="40" t="s">
        <v>22</v>
      </c>
      <c r="B3" s="40"/>
      <c r="C3" s="41" t="s">
        <v>42</v>
      </c>
      <c r="D3" s="41"/>
      <c r="E3" s="41"/>
      <c r="F3" s="41"/>
      <c r="G3" s="41"/>
    </row>
    <row r="4" spans="1:9" x14ac:dyDescent="0.35">
      <c r="A4" s="40" t="s">
        <v>0</v>
      </c>
      <c r="B4" s="40"/>
      <c r="C4" s="41" t="s">
        <v>17</v>
      </c>
      <c r="D4" s="41"/>
      <c r="E4" s="41"/>
      <c r="F4" s="41"/>
      <c r="G4" s="41"/>
    </row>
    <row r="5" spans="1:9" ht="26.4" x14ac:dyDescent="0.35">
      <c r="A5" s="42" t="s">
        <v>2</v>
      </c>
      <c r="B5" s="42"/>
      <c r="C5" s="42" t="s">
        <v>3</v>
      </c>
      <c r="D5" s="9" t="s">
        <v>30</v>
      </c>
      <c r="E5" s="9" t="s">
        <v>18</v>
      </c>
      <c r="F5" s="9" t="s">
        <v>39</v>
      </c>
      <c r="G5" s="9" t="s">
        <v>40</v>
      </c>
    </row>
    <row r="6" spans="1:9" ht="12.75" customHeight="1" x14ac:dyDescent="0.35">
      <c r="A6" s="42" t="s">
        <v>4</v>
      </c>
      <c r="B6" s="42" t="s">
        <v>5</v>
      </c>
      <c r="C6" s="42"/>
      <c r="D6" s="42" t="s">
        <v>98</v>
      </c>
      <c r="E6" s="42" t="s">
        <v>110</v>
      </c>
      <c r="F6" s="42" t="s">
        <v>110</v>
      </c>
      <c r="G6" s="42" t="s">
        <v>110</v>
      </c>
    </row>
    <row r="7" spans="1:9" x14ac:dyDescent="0.35">
      <c r="A7" s="42"/>
      <c r="B7" s="42"/>
      <c r="C7" s="42"/>
      <c r="D7" s="42"/>
      <c r="E7" s="42"/>
      <c r="F7" s="42"/>
      <c r="G7" s="42"/>
    </row>
    <row r="8" spans="1:9" x14ac:dyDescent="0.35">
      <c r="A8" s="42"/>
      <c r="B8" s="42"/>
      <c r="C8" s="42"/>
      <c r="D8" s="10" t="s">
        <v>9</v>
      </c>
      <c r="E8" s="10" t="s">
        <v>122</v>
      </c>
      <c r="F8" s="10" t="s">
        <v>123</v>
      </c>
      <c r="G8" s="10" t="s">
        <v>124</v>
      </c>
    </row>
    <row r="9" spans="1:9" ht="15" x14ac:dyDescent="0.4">
      <c r="A9" s="43" t="s">
        <v>48</v>
      </c>
      <c r="B9" s="43" t="s">
        <v>10</v>
      </c>
      <c r="C9" s="11" t="s">
        <v>51</v>
      </c>
      <c r="D9" s="34">
        <v>0.47</v>
      </c>
      <c r="E9" s="17" t="s">
        <v>47</v>
      </c>
      <c r="F9" s="16" t="s">
        <v>47</v>
      </c>
      <c r="G9" s="17">
        <f>+'Biomass2 of 4 2003'!E9</f>
        <v>277.65719999999999</v>
      </c>
    </row>
    <row r="10" spans="1:9" ht="15" x14ac:dyDescent="0.4">
      <c r="A10" s="43"/>
      <c r="B10" s="43"/>
      <c r="C10" s="18" t="s">
        <v>55</v>
      </c>
      <c r="D10" s="35">
        <v>0.47</v>
      </c>
      <c r="E10" s="17" t="s">
        <v>47</v>
      </c>
      <c r="F10" s="16" t="s">
        <v>46</v>
      </c>
      <c r="G10" s="17">
        <f>+'Biomass2 of 4 2003'!E10</f>
        <v>0</v>
      </c>
    </row>
    <row r="11" spans="1:9" ht="15" x14ac:dyDescent="0.4">
      <c r="A11" s="43"/>
      <c r="B11" s="43"/>
      <c r="C11" s="21" t="s">
        <v>52</v>
      </c>
      <c r="D11" s="35">
        <v>0.48</v>
      </c>
      <c r="E11" s="17" t="s">
        <v>47</v>
      </c>
      <c r="F11" s="17">
        <f>+('Biomass3 of 4 2003'!D11+'Biomass3 of 4 2003'!H11)*D11</f>
        <v>36489.674879999999</v>
      </c>
      <c r="G11" s="17">
        <f>+'Biomass2 of 4 2003'!E11-'Biomass4 of 4 2003'!F11</f>
        <v>151355.15712000002</v>
      </c>
    </row>
    <row r="12" spans="1:9" ht="15" x14ac:dyDescent="0.4">
      <c r="A12" s="43"/>
      <c r="B12" s="43"/>
      <c r="C12" s="18" t="s">
        <v>45</v>
      </c>
      <c r="D12" s="35">
        <v>0.48</v>
      </c>
      <c r="E12" s="17" t="s">
        <v>47</v>
      </c>
      <c r="F12" s="16" t="s">
        <v>46</v>
      </c>
      <c r="G12" s="17">
        <v>0</v>
      </c>
    </row>
    <row r="13" spans="1:9" ht="15" x14ac:dyDescent="0.4">
      <c r="A13" s="43"/>
      <c r="B13" s="43"/>
      <c r="C13" s="23" t="s">
        <v>53</v>
      </c>
      <c r="D13" s="35">
        <v>0.51</v>
      </c>
      <c r="E13" s="17" t="s">
        <v>47</v>
      </c>
      <c r="F13" s="16">
        <v>0</v>
      </c>
      <c r="G13" s="17">
        <f>+'Biomass2 of 4 2003'!E13</f>
        <v>10900.552320000003</v>
      </c>
    </row>
    <row r="14" spans="1:9" ht="15" x14ac:dyDescent="0.4">
      <c r="A14" s="43"/>
      <c r="B14" s="43"/>
      <c r="C14" s="21" t="s">
        <v>54</v>
      </c>
      <c r="D14" s="35">
        <v>0.47</v>
      </c>
      <c r="E14" s="17" t="s">
        <v>47</v>
      </c>
      <c r="F14" s="16" t="s">
        <v>47</v>
      </c>
      <c r="G14" s="17">
        <f>+'Biomass2 of 4 2003'!E14</f>
        <v>4611.5798399999994</v>
      </c>
    </row>
    <row r="15" spans="1:9" ht="15" x14ac:dyDescent="0.4">
      <c r="A15" s="43"/>
      <c r="B15" s="43"/>
      <c r="C15" s="11"/>
      <c r="D15" s="35"/>
      <c r="E15" s="15"/>
      <c r="F15" s="16"/>
      <c r="G15" s="16"/>
    </row>
    <row r="16" spans="1:9" ht="15" x14ac:dyDescent="0.4">
      <c r="A16" s="43"/>
      <c r="B16" s="43"/>
      <c r="C16" s="24" t="s">
        <v>56</v>
      </c>
      <c r="D16" s="36"/>
      <c r="E16" s="29"/>
      <c r="F16" s="29">
        <f>+F11</f>
        <v>36489.674879999999</v>
      </c>
      <c r="G16" s="29">
        <f>SUM(G9:G14)</f>
        <v>167144.94648000001</v>
      </c>
      <c r="H16" s="7"/>
      <c r="I16" s="7"/>
    </row>
    <row r="17" spans="1:11" ht="15" x14ac:dyDescent="0.4">
      <c r="A17" s="43" t="s">
        <v>44</v>
      </c>
      <c r="B17" s="43" t="s">
        <v>10</v>
      </c>
      <c r="C17" s="11" t="s">
        <v>51</v>
      </c>
      <c r="D17" s="34">
        <v>0.47</v>
      </c>
      <c r="E17" s="17" t="s">
        <v>47</v>
      </c>
      <c r="F17" s="16" t="s">
        <v>47</v>
      </c>
      <c r="G17" s="17">
        <f>+'Biomass2 of 4 2003'!E17</f>
        <v>6432.3917999999994</v>
      </c>
    </row>
    <row r="18" spans="1:11" ht="15" x14ac:dyDescent="0.4">
      <c r="A18" s="43"/>
      <c r="B18" s="43"/>
      <c r="C18" s="18" t="s">
        <v>55</v>
      </c>
      <c r="D18" s="35">
        <v>0.47</v>
      </c>
      <c r="E18" s="17" t="s">
        <v>47</v>
      </c>
      <c r="F18" s="16" t="s">
        <v>46</v>
      </c>
      <c r="G18" s="17">
        <f>+'Biomass2 of 4 2003'!E18</f>
        <v>51109.228799999997</v>
      </c>
    </row>
    <row r="19" spans="1:11" ht="15" x14ac:dyDescent="0.4">
      <c r="A19" s="43"/>
      <c r="B19" s="43"/>
      <c r="C19" s="21" t="s">
        <v>52</v>
      </c>
      <c r="D19" s="35">
        <v>0.48</v>
      </c>
      <c r="E19" s="17" t="s">
        <v>47</v>
      </c>
      <c r="F19" s="17">
        <f>('Biomass3 of 4 2003'!D19+'Biomass3 of 4 2003'!H19)*'Biomass4 of 4 2003'!D19</f>
        <v>927401.0169599998</v>
      </c>
      <c r="G19" s="17">
        <f>+'Biomass2 of 4 2003'!E19-'Biomass4 of 4 2003'!F19</f>
        <v>3846779.7465600017</v>
      </c>
    </row>
    <row r="20" spans="1:11" ht="15" x14ac:dyDescent="0.4">
      <c r="A20" s="43"/>
      <c r="B20" s="43"/>
      <c r="C20" s="18" t="s">
        <v>45</v>
      </c>
      <c r="D20" s="35">
        <v>0.48</v>
      </c>
      <c r="E20" s="17" t="s">
        <v>47</v>
      </c>
      <c r="F20" s="16" t="s">
        <v>46</v>
      </c>
      <c r="G20" s="17">
        <f>+'Biomass2 of 4 2003'!E20</f>
        <v>13955.963904000002</v>
      </c>
    </row>
    <row r="21" spans="1:11" ht="15" x14ac:dyDescent="0.4">
      <c r="A21" s="43"/>
      <c r="B21" s="43"/>
      <c r="C21" s="23" t="s">
        <v>53</v>
      </c>
      <c r="D21" s="35">
        <v>0.51</v>
      </c>
      <c r="E21" s="17" t="s">
        <v>47</v>
      </c>
      <c r="F21" s="16">
        <v>0</v>
      </c>
      <c r="G21" s="17">
        <f>+'Biomass2 of 4 2003'!E21</f>
        <v>697774.6333152001</v>
      </c>
    </row>
    <row r="22" spans="1:11" ht="15" x14ac:dyDescent="0.4">
      <c r="A22" s="43"/>
      <c r="B22" s="43"/>
      <c r="C22" s="21" t="s">
        <v>54</v>
      </c>
      <c r="D22" s="35">
        <v>0.47</v>
      </c>
      <c r="E22" s="17" t="s">
        <v>47</v>
      </c>
      <c r="F22" s="16" t="s">
        <v>47</v>
      </c>
      <c r="G22" s="17">
        <f>+'Biomass2 of 4 2003'!E22</f>
        <v>2884.7993887999996</v>
      </c>
    </row>
    <row r="23" spans="1:11" ht="15" x14ac:dyDescent="0.4">
      <c r="A23" s="43"/>
      <c r="B23" s="43"/>
      <c r="C23" s="11"/>
      <c r="D23" s="35"/>
      <c r="E23" s="20"/>
      <c r="F23" s="16"/>
      <c r="G23" s="16"/>
    </row>
    <row r="24" spans="1:11" ht="15" x14ac:dyDescent="0.4">
      <c r="A24" s="43"/>
      <c r="B24" s="43"/>
      <c r="C24" s="24" t="s">
        <v>56</v>
      </c>
      <c r="D24" s="36"/>
      <c r="E24" s="26"/>
      <c r="F24" s="29">
        <f>+F19</f>
        <v>927401.0169599998</v>
      </c>
      <c r="G24" s="29">
        <f>SUM(G17:G22)</f>
        <v>4618936.7637680015</v>
      </c>
      <c r="H24" s="7"/>
      <c r="I24" s="7"/>
    </row>
    <row r="25" spans="1:11" ht="15" x14ac:dyDescent="0.4">
      <c r="A25" s="43" t="s">
        <v>49</v>
      </c>
      <c r="B25" s="43" t="s">
        <v>10</v>
      </c>
      <c r="C25" s="21" t="s">
        <v>52</v>
      </c>
      <c r="D25" s="35">
        <v>0.48</v>
      </c>
      <c r="E25" s="20" t="s">
        <v>47</v>
      </c>
      <c r="F25" s="17">
        <f>('Biomass3 of 4 2003'!D25+'Biomass3 of 4 2003'!H25)*'Biomass4 of 4 2003'!D25</f>
        <v>1430.8934399999998</v>
      </c>
      <c r="G25" s="17">
        <f>+'Biomass2 of 4 2003'!E25-'Biomass4 of 4 2003'!F25</f>
        <v>5935.570560000001</v>
      </c>
    </row>
    <row r="26" spans="1:11" ht="15" x14ac:dyDescent="0.4">
      <c r="A26" s="43"/>
      <c r="B26" s="43"/>
      <c r="C26" s="24" t="s">
        <v>56</v>
      </c>
      <c r="D26" s="36"/>
      <c r="E26" s="26"/>
      <c r="F26" s="29">
        <f>+F25</f>
        <v>1430.8934399999998</v>
      </c>
      <c r="G26" s="29">
        <f>+G25</f>
        <v>5935.570560000001</v>
      </c>
    </row>
    <row r="27" spans="1:11" ht="15" x14ac:dyDescent="0.4">
      <c r="A27" s="30" t="s">
        <v>50</v>
      </c>
      <c r="B27" s="30" t="s">
        <v>10</v>
      </c>
      <c r="C27" s="11"/>
      <c r="D27" s="15"/>
      <c r="E27" s="15"/>
      <c r="F27" s="15"/>
      <c r="G27" s="17">
        <v>0</v>
      </c>
    </row>
    <row r="28" spans="1:11" ht="15" x14ac:dyDescent="0.4">
      <c r="A28" s="44" t="s">
        <v>11</v>
      </c>
      <c r="B28" s="44"/>
      <c r="C28" s="44"/>
      <c r="D28" s="38"/>
      <c r="E28" s="32"/>
      <c r="F28" s="39">
        <f>+F16+F24+F26</f>
        <v>965321.58527999977</v>
      </c>
      <c r="G28" s="39">
        <f>+G16+G24+G26</f>
        <v>4792017.2808080018</v>
      </c>
    </row>
    <row r="29" spans="1:11" s="3" customFormat="1" ht="12.75" customHeight="1" x14ac:dyDescent="0.35">
      <c r="A29" s="2" t="s">
        <v>67</v>
      </c>
    </row>
    <row r="30" spans="1:11" s="3" customFormat="1" ht="12.75" customHeight="1" x14ac:dyDescent="0.35">
      <c r="A30" s="3" t="s">
        <v>9</v>
      </c>
      <c r="B30" s="3" t="s">
        <v>59</v>
      </c>
      <c r="K30" s="5"/>
    </row>
    <row r="31" spans="1:11" s="3" customFormat="1" ht="12.75" customHeight="1" x14ac:dyDescent="0.35">
      <c r="B31" s="6" t="s">
        <v>103</v>
      </c>
      <c r="C31" s="6"/>
      <c r="D31" s="6"/>
      <c r="E31" s="6"/>
      <c r="F31" s="6"/>
      <c r="K31" s="5"/>
    </row>
    <row r="32" spans="1:11" s="3" customFormat="1" ht="12.75" customHeight="1" x14ac:dyDescent="0.35">
      <c r="A32" s="3" t="s">
        <v>47</v>
      </c>
      <c r="B32" s="3" t="s">
        <v>68</v>
      </c>
    </row>
  </sheetData>
  <mergeCells count="23">
    <mergeCell ref="A28:C28"/>
    <mergeCell ref="A25:A26"/>
    <mergeCell ref="B25:B26"/>
    <mergeCell ref="A9:A16"/>
    <mergeCell ref="B9:B16"/>
    <mergeCell ref="A17:A24"/>
    <mergeCell ref="B17:B24"/>
    <mergeCell ref="A4:B4"/>
    <mergeCell ref="C4:G4"/>
    <mergeCell ref="A5:B5"/>
    <mergeCell ref="C5:C8"/>
    <mergeCell ref="A6:A8"/>
    <mergeCell ref="B6:B8"/>
    <mergeCell ref="D6:D7"/>
    <mergeCell ref="E6:E7"/>
    <mergeCell ref="F6:F7"/>
    <mergeCell ref="G6:G7"/>
    <mergeCell ref="A1:B1"/>
    <mergeCell ref="C1:G1"/>
    <mergeCell ref="A2:B2"/>
    <mergeCell ref="C2:G2"/>
    <mergeCell ref="A3:B3"/>
    <mergeCell ref="C3:G3"/>
  </mergeCells>
  <pageMargins left="1.1811023622047245" right="0.78740157480314965" top="1.1811023622047245" bottom="1.1811023622047245" header="0" footer="0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Biomass1 of 4 2003</vt:lpstr>
      <vt:lpstr>Biomass2 of 4 2003</vt:lpstr>
      <vt:lpstr>Biomass3 of 4 2003</vt:lpstr>
      <vt:lpstr>Biomass4 of 4 2003</vt:lpstr>
    </vt:vector>
  </TitlesOfParts>
  <Company>IGES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buendia</dc:creator>
  <cp:lastModifiedBy>Usuario</cp:lastModifiedBy>
  <cp:lastPrinted>2021-12-29T21:20:55Z</cp:lastPrinted>
  <dcterms:created xsi:type="dcterms:W3CDTF">2007-03-13T06:40:58Z</dcterms:created>
  <dcterms:modified xsi:type="dcterms:W3CDTF">2021-12-29T21:21:31Z</dcterms:modified>
</cp:coreProperties>
</file>